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1.18" sheetId="1" r:id="rId1"/>
  </sheets>
  <definedNames>
    <definedName name="_xlnm.Print_Titles" localSheetId="0">'01.01.18'!$7:$7</definedName>
    <definedName name="_xlnm.Print_Area" localSheetId="0">'01.01.18'!$A$1:$I$255</definedName>
  </definedNames>
  <calcPr calcId="124519"/>
</workbook>
</file>

<file path=xl/calcChain.xml><?xml version="1.0" encoding="utf-8"?>
<calcChain xmlns="http://schemas.openxmlformats.org/spreadsheetml/2006/main">
  <c r="I57" i="1"/>
  <c r="H40"/>
  <c r="G40"/>
  <c r="I41"/>
  <c r="I42"/>
  <c r="I43"/>
  <c r="I44"/>
  <c r="I45"/>
  <c r="I46"/>
  <c r="I47"/>
  <c r="I48"/>
  <c r="I49"/>
  <c r="I50"/>
  <c r="I51"/>
  <c r="I52"/>
  <c r="I53"/>
  <c r="I54"/>
  <c r="G13" l="1"/>
  <c r="H13"/>
  <c r="I241"/>
  <c r="I242"/>
  <c r="I243"/>
  <c r="I244"/>
  <c r="I245"/>
  <c r="I246"/>
  <c r="I247"/>
  <c r="I248"/>
  <c r="I227"/>
  <c r="I220"/>
  <c r="H29"/>
  <c r="G29"/>
  <c r="H11"/>
  <c r="H210"/>
  <c r="I185"/>
  <c r="I183"/>
  <c r="H167"/>
  <c r="H177" s="1"/>
  <c r="I172"/>
  <c r="I173"/>
  <c r="I174"/>
  <c r="I171"/>
  <c r="I141"/>
  <c r="I123"/>
  <c r="H122"/>
  <c r="I121"/>
  <c r="G238"/>
  <c r="H238"/>
  <c r="I250"/>
  <c r="I140"/>
  <c r="H59"/>
  <c r="G59"/>
  <c r="I58"/>
  <c r="I56"/>
  <c r="I55"/>
  <c r="I68"/>
  <c r="I67"/>
  <c r="I30" l="1"/>
  <c r="I37"/>
  <c r="I35"/>
  <c r="I24"/>
  <c r="I25"/>
  <c r="I26"/>
  <c r="I28"/>
  <c r="H27"/>
  <c r="I15"/>
  <c r="I20"/>
  <c r="I18"/>
  <c r="I237"/>
  <c r="I236"/>
  <c r="G167"/>
  <c r="G177" s="1"/>
  <c r="G210"/>
  <c r="I201"/>
  <c r="I194"/>
  <c r="I38"/>
  <c r="I170"/>
  <c r="I158"/>
  <c r="I155"/>
  <c r="I134"/>
  <c r="I133"/>
  <c r="I131"/>
  <c r="I129"/>
  <c r="H128"/>
  <c r="I12"/>
  <c r="I14"/>
  <c r="I36"/>
  <c r="G11"/>
  <c r="I11" l="1"/>
  <c r="H127"/>
  <c r="I13"/>
  <c r="I235"/>
  <c r="I233"/>
  <c r="I234"/>
  <c r="I228"/>
  <c r="H126" l="1"/>
  <c r="I209"/>
  <c r="I212"/>
  <c r="I213"/>
  <c r="I214"/>
  <c r="I215"/>
  <c r="I216"/>
  <c r="I195"/>
  <c r="I196"/>
  <c r="I197"/>
  <c r="I198"/>
  <c r="I199"/>
  <c r="I200"/>
  <c r="I202"/>
  <c r="I203"/>
  <c r="I191"/>
  <c r="I192"/>
  <c r="I193"/>
  <c r="I187"/>
  <c r="I186"/>
  <c r="I184"/>
  <c r="I182"/>
  <c r="I179"/>
  <c r="I176"/>
  <c r="I175"/>
  <c r="I164"/>
  <c r="I165"/>
  <c r="I159"/>
  <c r="I160"/>
  <c r="I161"/>
  <c r="I162"/>
  <c r="I119"/>
  <c r="I132"/>
  <c r="I130"/>
  <c r="I152"/>
  <c r="G128"/>
  <c r="H124"/>
  <c r="I125"/>
  <c r="I124" s="1"/>
  <c r="G127" l="1"/>
  <c r="I128"/>
  <c r="I66"/>
  <c r="I29"/>
  <c r="I251"/>
  <c r="I252"/>
  <c r="I253"/>
  <c r="I254"/>
  <c r="G126" l="1"/>
  <c r="I126" s="1"/>
  <c r="I127"/>
  <c r="G221"/>
  <c r="G219" s="1"/>
  <c r="G136"/>
  <c r="I70" l="1"/>
  <c r="I71"/>
  <c r="I69"/>
  <c r="I40"/>
  <c r="I73" l="1"/>
  <c r="H72"/>
  <c r="H39" s="1"/>
  <c r="G72"/>
  <c r="G39" s="1"/>
  <c r="I65"/>
  <c r="H16"/>
  <c r="H10" s="1"/>
  <c r="G16"/>
  <c r="I23"/>
  <c r="I22"/>
  <c r="I17"/>
  <c r="I39" l="1"/>
  <c r="I72"/>
  <c r="I59"/>
  <c r="G27"/>
  <c r="I27" s="1"/>
  <c r="I34"/>
  <c r="I31"/>
  <c r="I32"/>
  <c r="G124"/>
  <c r="G122"/>
  <c r="I122" s="1"/>
  <c r="H178"/>
  <c r="H189" s="1"/>
  <c r="G178"/>
  <c r="G189" s="1"/>
  <c r="I156"/>
  <c r="I139"/>
  <c r="I138"/>
  <c r="I137"/>
  <c r="G10" l="1"/>
  <c r="I210"/>
  <c r="I16" l="1"/>
  <c r="I240"/>
  <c r="I61"/>
  <c r="I62"/>
  <c r="I63"/>
  <c r="I64"/>
  <c r="I33"/>
  <c r="I21"/>
  <c r="I19"/>
  <c r="H221"/>
  <c r="H219" s="1"/>
  <c r="I238" l="1"/>
  <c r="I163"/>
  <c r="C244" l="1"/>
  <c r="I239"/>
  <c r="C239"/>
  <c r="I232"/>
  <c r="I230"/>
  <c r="I229"/>
  <c r="I226"/>
  <c r="I225"/>
  <c r="I224"/>
  <c r="I223"/>
  <c r="I222"/>
  <c r="I217"/>
  <c r="I211"/>
  <c r="I208"/>
  <c r="I207"/>
  <c r="I206"/>
  <c r="H205"/>
  <c r="H218" s="1"/>
  <c r="G205"/>
  <c r="G218" s="1"/>
  <c r="H190"/>
  <c r="H204" s="1"/>
  <c r="G190"/>
  <c r="G204" s="1"/>
  <c r="I181"/>
  <c r="I180"/>
  <c r="I169"/>
  <c r="I168"/>
  <c r="I157"/>
  <c r="H154"/>
  <c r="H166" s="1"/>
  <c r="G154"/>
  <c r="G166" s="1"/>
  <c r="H136"/>
  <c r="H153" s="1"/>
  <c r="G153"/>
  <c r="I120"/>
  <c r="I118"/>
  <c r="I117"/>
  <c r="I116"/>
  <c r="I113"/>
  <c r="I112"/>
  <c r="I111"/>
  <c r="I107"/>
  <c r="I106"/>
  <c r="I105"/>
  <c r="I104"/>
  <c r="I101"/>
  <c r="I100"/>
  <c r="I99"/>
  <c r="I98"/>
  <c r="I94"/>
  <c r="I90"/>
  <c r="I89"/>
  <c r="I88"/>
  <c r="I86"/>
  <c r="I85"/>
  <c r="I84"/>
  <c r="I83"/>
  <c r="I81"/>
  <c r="I80"/>
  <c r="I79"/>
  <c r="I78"/>
  <c r="H74"/>
  <c r="G74"/>
  <c r="I60"/>
  <c r="G82" l="1"/>
  <c r="G8" s="1"/>
  <c r="I166"/>
  <c r="I10"/>
  <c r="I74"/>
  <c r="I178"/>
  <c r="I167"/>
  <c r="I177" s="1"/>
  <c r="I153"/>
  <c r="I189"/>
  <c r="I136"/>
  <c r="I154"/>
  <c r="I190"/>
  <c r="H82"/>
  <c r="I205"/>
  <c r="I221"/>
  <c r="I219" l="1"/>
  <c r="I82"/>
  <c r="I218"/>
  <c r="I204"/>
  <c r="H8" l="1"/>
  <c r="I8" s="1"/>
</calcChain>
</file>

<file path=xl/sharedStrings.xml><?xml version="1.0" encoding="utf-8"?>
<sst xmlns="http://schemas.openxmlformats.org/spreadsheetml/2006/main" count="444" uniqueCount="227">
  <si>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</si>
  <si>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</si>
  <si>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</si>
  <si>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</si>
  <si>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</si>
  <si>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</si>
  <si>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</si>
  <si>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</si>
  <si>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</si>
  <si>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</si>
  <si>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</si>
  <si>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810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</si>
  <si>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</si>
  <si>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</si>
  <si>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</si>
  <si>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</si>
  <si>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</si>
  <si>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>310</t>
  </si>
  <si>
    <t>Ведомственная целевая программа «Приобретение жилых помещений для исполнения решений судов» на 2015-2017 годы</t>
  </si>
  <si>
    <t xml:space="preserve">Резервные фонды местных администраций </t>
  </si>
  <si>
    <t>500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</si>
  <si>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</si>
  <si>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</si>
  <si>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</si>
  <si>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</si>
  <si>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</si>
  <si>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Бюджетные инвестиции в объекты капитального строительства собственности муниципальных образований</t>
  </si>
  <si>
    <t>Канализация жилых домов по улице им. Гоголя Н.В. от ул. им. Горького А.М. до ул. им. Чапаева В.И.</t>
  </si>
  <si>
    <t>9206082</t>
  </si>
  <si>
    <t>Реконструкция котельной бани № 8</t>
  </si>
  <si>
    <t>920608Д</t>
  </si>
  <si>
    <t>Прочие мероприятия, осуществляемые за счет межбюджетных трансфертов прошлых лет, из областного бюджета (Строительство модульной котельной по 1-у Нефтяному проезду пос. Увек г. Саратова (погашение кредиторской задолженности)</t>
  </si>
  <si>
    <t>9827999</t>
  </si>
  <si>
    <t>Аварийно-восстановительные работы на ВК-2 (погашение кредиторской задолженности)</t>
  </si>
  <si>
    <t>9200895</t>
  </si>
  <si>
    <t>Модернизация фильтров ВК-3 (погашение кредиторской задолженности)</t>
  </si>
  <si>
    <t>9200896</t>
  </si>
  <si>
    <t>Водоснабжение жилых домов в пос. Верхняя Стрелковка и пос. Рокотовка Заводского района (погашение кредиторской задолженности)</t>
  </si>
  <si>
    <t>9200897</t>
  </si>
  <si>
    <t>0503 " Благоустройство"</t>
  </si>
  <si>
    <t>Благоустройство</t>
  </si>
  <si>
    <t>план</t>
  </si>
  <si>
    <t>003</t>
  </si>
  <si>
    <t>Ведомственная целевая программа «Приобретение коммунальной (специализированной) техники, машин, средств транспортных и инвентаря производственного для нужд муниципального образования «Город Саратов» на 2015 год</t>
  </si>
  <si>
    <t>0700500</t>
  </si>
  <si>
    <t>Ведомственная целевая программа «Обеспечение бесперебойной работы коммунальной (специализированной) техники, машин, средств  транспортных» на 2015 год</t>
  </si>
  <si>
    <t>7002Ж00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</si>
  <si>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</si>
  <si>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</t>
  </si>
  <si>
    <t>Содержание и ремонт автомобильных дорог и инженерных сооружений на них и тротуаров</t>
  </si>
  <si>
    <t>Ремонт и содержание тротуаров</t>
  </si>
  <si>
    <t>Ремонт автомобильных дорог и инженерных сооружений на них</t>
  </si>
  <si>
    <t>Содержание автомобильных дорог и инженерных сооружений на них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</si>
  <si>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</si>
  <si>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</si>
  <si>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</si>
  <si>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Реализация муниципальных целевых программ,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</t>
  </si>
  <si>
    <t>Установка указателей с наименованиями улиц и номерами домов</t>
  </si>
  <si>
    <t>Капитальный ремонт и ремонт автомобильных дорог общего пользования муниципального образования «Город Саратов» (за счет средств бюджета муниципального образования "Город Саратов")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</si>
  <si>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 (за счет средств федерального бюджета) </t>
  </si>
  <si>
    <t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(за счет средств бюджета муниципального образования "Город Саратов")</t>
  </si>
  <si>
    <t>Субсидии исполнительным органам территориального общественного самоуправления</t>
  </si>
  <si>
    <t>630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</si>
  <si>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</si>
  <si>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</si>
  <si>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</si>
  <si>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>225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</si>
  <si>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</si>
  <si>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</si>
  <si>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</si>
  <si>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</si>
  <si>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Возмещение затрат  в связи с погребением 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</si>
  <si>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Расходы на обеспечение деятельности муниципальных казенных учреждений</t>
  </si>
  <si>
    <t>0029901</t>
  </si>
  <si>
    <t>0029902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</si>
  <si>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</si>
  <si>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</si>
  <si>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</si>
  <si>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</si>
  <si>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</si>
  <si>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</si>
  <si>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</si>
  <si>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340</t>
  </si>
  <si>
    <t>И.о. председателя комитета по финансам
администрации муниципального образования
"Город Саратов"</t>
  </si>
  <si>
    <t>20Р0000000</t>
  </si>
  <si>
    <t>20100S9602</t>
  </si>
  <si>
    <t>Ведомственная целевая программа «Снос аварийного жилищного фонда на территории муниципального образования «Город Саратов» на 2016-2017 годы»</t>
  </si>
  <si>
    <t>Приобретение дополнительных метров для реализации мероприятий по переселению граждан города Саратова из аварийного жилищного фонда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</si>
  <si>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</si>
  <si>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</si>
  <si>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Резервные фонды местных администраций</t>
  </si>
  <si>
    <t>3400005030</t>
  </si>
  <si>
    <t>119</t>
  </si>
  <si>
    <t>37Г0000231</t>
  </si>
  <si>
    <t>37Г0000232</t>
  </si>
  <si>
    <t>37Г0000233</t>
  </si>
  <si>
    <t>3040002020</t>
  </si>
  <si>
    <t>129</t>
  </si>
  <si>
    <t>3710002020</t>
  </si>
  <si>
    <t>Расходы на обеспечение функций центрального аппарата (Погашение кредиторской задолженности прошлых лет, в том числе по программным мероприятиям)</t>
  </si>
  <si>
    <t>Ведомственная целевая программа «Переселение граждан города Саратова из аварийного жилищного фонда в 2013-2017 годах»</t>
  </si>
  <si>
    <t>Уточненные бюджетные назначения 2017 года</t>
  </si>
  <si>
    <t>к уточненным бюджетным назначениям 2017 года</t>
  </si>
  <si>
    <t>811</t>
  </si>
  <si>
    <t xml:space="preserve">Мероприятия по озеленению 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</si>
  <si>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</si>
  <si>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</si>
  <si>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>20Ч000М000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</si>
  <si>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</si>
  <si>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</si>
  <si>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Строительство ливневой канализации по 2-му Комсомольскому проезду</t>
  </si>
  <si>
    <t>Дренажная система по ул. 3-я Степная в Ленинском районе</t>
  </si>
  <si>
    <t>20И000М000</t>
  </si>
  <si>
    <t>632</t>
  </si>
  <si>
    <t>20К000М000</t>
  </si>
  <si>
    <t>20Л000М000</t>
  </si>
  <si>
    <t>20М000М000</t>
  </si>
  <si>
    <t>37400К0000</t>
  </si>
  <si>
    <t>20Н000М000</t>
  </si>
  <si>
    <t>20О000М000</t>
  </si>
  <si>
    <t>20Ж000М000</t>
  </si>
  <si>
    <t>20И0000000</t>
  </si>
  <si>
    <t>Ведомственная целевая программа «Благоустройство территории Ленинского района муниципального образования «Город Саратов» на 2017 год</t>
  </si>
  <si>
    <t>20К0000000</t>
  </si>
  <si>
    <t>Ведомственная целевая программа «Благоустройство территории Заводского района муниципального образования «Город Саратов» на 2017 год</t>
  </si>
  <si>
    <t>20Л0000000</t>
  </si>
  <si>
    <t>Ведомственная целевая программа «Благоустройство территории Октябрьского района муниципального образования «Город Саратов» на 2017 год</t>
  </si>
  <si>
    <t>20М0000000</t>
  </si>
  <si>
    <t>Ведомственная целевая программа «Благоустройство территории Фрунзенского района муниципального образования «Город Саратов» на 2017 год</t>
  </si>
  <si>
    <t>20Н0000000</t>
  </si>
  <si>
    <t>Ведомственная целевая программа «Благоустройство территории Кировского района муниципального образования «Город Саратов» на 2017 год</t>
  </si>
  <si>
    <t>20О0000000</t>
  </si>
  <si>
    <t>Ведомственная целевая программа «Благоустройство территории Волжского района муниципального образования «Город Саратов» на 2017 год</t>
  </si>
  <si>
    <t>20Ж0000000</t>
  </si>
  <si>
    <t>Ведомственная целевая программа «Предотвращение несанкционированного складирования отходов на территории Маханного оврага в районе парка Победы в Волжском районе г. Саратова» на 2017 год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</si>
  <si>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</si>
  <si>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</si>
  <si>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Ведомственная целевая программа «Приобретение производственного инвентаря для нужд коммунального хозяйства муниципального образования «Город Саратов» на 2017 год</t>
  </si>
  <si>
    <t>20Ч0000000</t>
  </si>
  <si>
    <t>3740008030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</si>
  <si>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</si>
  <si>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37400К8030</t>
  </si>
  <si>
    <t>20С0000000</t>
  </si>
  <si>
    <t>20С000М000</t>
  </si>
  <si>
    <t>37400И0000</t>
  </si>
  <si>
    <t>Исполнение судебных решений и решений налогового органа по обращению взыскания на средства бюджета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</si>
  <si>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</si>
  <si>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20Р000М000</t>
  </si>
  <si>
    <t>202000М000</t>
  </si>
  <si>
    <t>20100К6020</t>
  </si>
  <si>
    <t>40200S9602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</si>
  <si>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</si>
  <si>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20Ц0007040</t>
  </si>
  <si>
    <t>20Ц0007030</t>
  </si>
  <si>
    <t>Возмещение затрат в связи с вывозом и утилизацией твердых коммунальных отходов с несанкционированных мест на территории муниципального образования «Город Саратов»</t>
  </si>
  <si>
    <t>20Ц0007120</t>
  </si>
  <si>
    <t>Возмещение затрат в связи с оказанием услуг по утилизации твердых коммунальных отходов в период проведения весенних работ по благоустройству территории муниципального образования «Город Саратов»</t>
  </si>
  <si>
    <t>20Ц0007180</t>
  </si>
  <si>
    <t>812</t>
  </si>
  <si>
    <t>Ведомственная целевая программа «Обеспечение надлежащего состояния и бесперебойного функционирования объектов тепло-, газо-, водоснабжения и водоотведения, объектов бытового назначения, находящихся в муниципальной собственности, проведения аварийно-восстановительных работ, вывоза и утилизации твердых коммунальных отходов на территории муниципального образования «Город Саратов» на 2017 год</t>
  </si>
  <si>
    <t>20Ц0000000</t>
  </si>
  <si>
    <t>Финансовое обеспечение части затрат в связи с проведением аварийно-восстановительных работ</t>
  </si>
  <si>
    <t>20Ц0007200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</si>
  <si>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</si>
  <si>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20Ц0007210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</si>
  <si>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</si>
  <si>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20Ц0007220</t>
  </si>
  <si>
    <t>Ведомственная целевая программа «Исполнение судебных решений по реконструкции, модернизации, строительству объектов теплоснабжения, и восстановления циркуляционных трубопроводов сетей горячего водоснабжения, а также технологически присоединенных к ним объектов на территории муниципального образования «Город Саратов» на 2016-2020 годы»</t>
  </si>
  <si>
    <t>20Ф0000000</t>
  </si>
  <si>
    <t>20Ф0006070</t>
  </si>
  <si>
    <t>20Ф0006080</t>
  </si>
  <si>
    <t>20Ф0006090</t>
  </si>
  <si>
    <t>20Ф0006100</t>
  </si>
  <si>
    <t>20Ф0006110</t>
  </si>
  <si>
    <t>20Ф0006120</t>
  </si>
  <si>
    <t>20Ф0006130</t>
  </si>
  <si>
    <t>20Ф0006140</t>
  </si>
  <si>
    <t>20Ф0006150</t>
  </si>
  <si>
    <t>20Ф0006160</t>
  </si>
  <si>
    <t>20Ф0006170</t>
  </si>
  <si>
    <t>20Ф0006180</t>
  </si>
  <si>
    <t>20Ф0006190</t>
  </si>
  <si>
    <t>20Ф0006200</t>
  </si>
  <si>
    <t>Ведомственная целевая программа «Исполнение судебных решений по капитальному ремонту общего имущества собственников помещений в многоквартирных домах» на 2016-2021 годы</t>
  </si>
  <si>
    <t>Муниципальная программа «Формирование современной городской среды муниципального образования «Город Саратов» на 2017 год</t>
  </si>
  <si>
    <t>Подпрограмма «Благоустройство дворовых территорий муниципального образования «Город Саратов»</t>
  </si>
  <si>
    <t>Основное мероприятие «Проведение работ по благоустройству дворовых территорий многоквартирных домов»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</si>
  <si>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</si>
  <si>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16101L5550</t>
  </si>
  <si>
    <t>Возмещение затрат за выполнение работ по устройству и разборке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</si>
  <si>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 xml:space="preserve">37400И0000    </t>
  </si>
  <si>
    <t>16201L5550</t>
  </si>
  <si>
    <t>3740078402</t>
  </si>
  <si>
    <t>Проведение работ по обустройству пешеходных зон, велосипедных дорожек, благоустройству территорий, прилегающих к пешеходным зонам, созданию парковок, обустройству территории для организации отдыха населения у воды (устройство пляжа в акватории новой набережной со строительством гидротехнических оградительных сооружений)</t>
  </si>
  <si>
    <t>34000К5030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</si>
  <si>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</si>
  <si>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Погашение кредиторской задолженности прошлых лет по мероприятиям программы</t>
  </si>
  <si>
    <t>20Р00КМ000</t>
  </si>
  <si>
    <t>3740008040</t>
  </si>
  <si>
    <t>Проведение мероприятий по обследованию жилищного фонда на предмет аварийности и непригодности для проживания</t>
  </si>
  <si>
    <t>3740008050</t>
  </si>
  <si>
    <t>Водоснабжение жилых домов поселка Комсомольский в квартале, ограниченном Фруктовым проездом, ул. Приморской, 2-м Прудным проездом и ул. Малой Приморской</t>
  </si>
  <si>
    <t>Реконструкция центрального теплового пункта «Нежилое здание ЦТП по адресу: г. Саратов, ул. им. Куприянова А.И., д. № 7»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 8, 7, 7А, 5; просп. Строителей, д. № 2, 2А, 4; ул. им. Шехурдина А.П., д. № 28А, 28Б, 30, 30А, 32, 32А, 34, 36, 36А, 38</t>
  </si>
  <si>
    <t>Реконструкция центрального теплового пункта «Нежилое здание ЦТП по адресу: г. Саратов, ул. им. Чехова А.П., д. 2а» и восстановление (модернизация и теплоизоляция) циркуляционного трубопровода горячего водоснабжения до многоквартирных домов № 1, 1А, 1Б по ул. Топольчанской; № 2, 4 по ул. им. Чехова А.П.; МДОУ «Детский сад комбинированного вида № 167» по адресу: ул. им. Чехова А.П., 2; ГБОУ СО «СКШ № 2 им. В.В. Талалихина» по адресу: ул. им. Чехова А.П., 4А</t>
  </si>
  <si>
    <t>Реконструкция центрального теплового пункта «Нежилое помещение по адресу: г. Саратов, ул. Днепропетровская, д. 14» и восстановление (модернизация и теплоизоляция) циркуляционного трубопровода горячего водоснабжения до многоквартирных домов № 2, 4 по ул. им. Мамонтовой В.Н.; № 14 по ул. Днепропетровской; № 5, 3, 3А по ул. Топольчанской; № 8 по ул. им. Чехова А.П. и МДОУ «Детский сад комбинированного вида № 156» по ул. Топольчанской, 3Б</t>
  </si>
  <si>
    <t>Реконструкция центрального теплового пункта «Нежилое здание ЦТП по адресу: г. Саратов, ул. Днепропетровская, д. 12а» и восстановление (модернизация и теплоизоляция) циркуляционного трубопровода горячего водоснабжения до многоквартирных домов № 2, 2А, 2Б, 4, 6, 8, 10, 12 по ул. Днепропетровской; № 1 по ул. им. Чехова А.П.; МДОУ «Детский сад комбинированного вида № 158» по ул. Днепропетровской, 4А и МОУ «СОШ № 55» по ул. им. Чехова А.П., 1А</t>
  </si>
  <si>
    <t>Реконструкция центрального теплового пункта «Нежилое здание ЦТП по адресу: г. Саратов, ул. им. Академика О.К. Антонова, д. 33а» и восстановление (модернизация и теплоизоляция) циркуляционного трубопровода горячего водоснабжения до многоквартирных домов № 33, 33А по ул. им. Академика О.К. Антонова</t>
  </si>
  <si>
    <t>Реконструкция центрального теплового пункта «Нежилое здание ЦТП по адресу: г. Саратов, ул. им. Бардина И.П., д. 1» и восстановление (модернизация и теплоизоляция) циркуляционного трубопровода горячего водоснабжения до многоквартирного дома № 1 по ул. им. Бардина И.П.</t>
  </si>
  <si>
    <t>Реконструкция центрального теплового пункта «Нежилое здание ЦТП по адресу: г. Саратов, ул. Рижская, д. 2а» и восстановление (модернизация и теплоизоляция) циркуляционного трубопровода горячего водоснабжения до многоквартирного дома № 2А по ул. Рижской</t>
  </si>
  <si>
    <t>Реконструкция центрального теплового пункта «Нежилое здание ЦТП по адресу: г. Саратов, ул. Центральная, д. 10а» и восстановление (модернизация и теплоизоляция) циркуляционного трубопровода горячего водоснабжения до многоквартирных домов № 5, 6, 10 по ул. Центральной; № 4А, 6, 6А, 8А, 16А по просп. Строителей</t>
  </si>
  <si>
    <t>Реконструкция центрального теплового пункта «Нежилое здание ЦТП по адресу: г. Саратов, ул. Тверская, д. 45а» и восстановление (модернизация и теплоизоляция) циркуляционного трубопровода горячего водоснабжения до многоквартирных домов № 29, 31, 33 по ул. Лунной; № 51 по ул. Тверской и МОУ «СОШ № 41» по ул. Тверской, 45</t>
  </si>
  <si>
    <t>Реконструкция центрального теплового пункта «Нежилое здание ЦТП по адресу: г. Саратов, ул. Лунная, д. 5» и восстановление (модернизация и теплоизоляция) циркуляционного трубопровода горячего водоснабжения до многоквартирных домов № 26, 26А по ул. Деловой; № 5 по ул. Лунной</t>
  </si>
  <si>
    <t>Реконструкция центрального теплового пункта «Нежилое здание ЦТП по адресу: г. Саратов, ул. Лунная, д. 25а» и восстановление (модернизация и теплоизоляция) циркуляционного трубопровода горячего водоснабжения до многоквартирных домов № 25, 27 по ул. Школьной; № 25А, 27 по ул. Лунной</t>
  </si>
  <si>
    <t>Реконструкция центрального теплового пункта «Нежилое помещение по адресу: г. Саратов, ул. им. Бардина И.П., д. 6а» и восстановление (модернизация и теплоизоляция) циркуляционного трубопровода горячего водоснабжения до многоквартирных домов № 2, 4, 6 по ул. им. Бардина И.П.; № 24 по ул. им. Тархова С.Ф.; № 2, 4, 6, 8, 10, 12 по ул. 2-й Электронной; МДОУ «Детский сад № 53» по ул. им. Бардина И.П., 6А; МБДОУ «Детский сад компенсирующего вида № 159» по ул. им. Бардина И.П., 8; МОУ «СОШ № 61» по ул. им. Бардина И.П., 3</t>
  </si>
  <si>
    <t>Реконструкция центрального теплового пункта «Нежилое здание по адресу: г. Саратов, ул. им. Уфимцева К.Г., д. 3» и восстановление (модернизация и теплоизоляция) циркуляционного трубопровода горячего водоснабжения до многоквартирного дома № 3 по ул. им. Уфимцева К.Г.</t>
  </si>
  <si>
    <t>Реконструкция центрального теплового пункта «Нежилое здание ЦТП по адресу: г. Саратов, ул. Гусельская, д. 6б» и восстановление (модернизация и теплоизоляция) циркуляционного трубопровода горячего водоснабжения до многоквартирных домов № 18, 20 по просп. Строителей; № 31 по ул. Черниговской; № 4, 4А, 6 по ул. Гусельской; № 2, 4 по ул. Песочной</t>
  </si>
  <si>
    <t>34000К5010</t>
  </si>
  <si>
    <t>Погашение кредиторской задолженности прошлых лет по расходам на выполнение муниципальных заданий муниципальными бюджетными и автономными учреждениями</t>
  </si>
  <si>
    <t>612</t>
  </si>
  <si>
    <t>226</t>
  </si>
  <si>
    <t>30400И0000</t>
  </si>
  <si>
    <t>853</t>
  </si>
  <si>
    <t>290</t>
  </si>
  <si>
    <t>Демонтаж  (снос) башни водонапорной по адресу: пос. Юриш, Новая 9 линия, между жилыми домами № 28 и № 26</t>
  </si>
  <si>
    <t>Восстановление кабельной линии от ТП-783 до ВРУ жилого дома по адресу: г. Саратов, ул. Кавказская, д. № 4</t>
  </si>
  <si>
    <t>за 2017 год</t>
  </si>
  <si>
    <t>А.С. Струков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</si>
</sst>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</cellStyleXfs>
  <cellXfs count="168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/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0" borderId="0" xfId="0" applyFont="1" applyFill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/>
    </xf>
    <xf numFmtId="164" fontId="5" fillId="5" borderId="2" xfId="0" applyNumberFormat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2" fontId="5" fillId="0" borderId="2" xfId="0" applyNumberFormat="1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164" fontId="5" fillId="4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5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ont="1"/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center"/>
    </xf>
    <xf numFmtId="164" fontId="5" fillId="7" borderId="2" xfId="0" applyNumberFormat="1" applyFont="1" applyFill="1" applyBorder="1"/>
    <xf numFmtId="164" fontId="5" fillId="6" borderId="2" xfId="0" applyNumberFormat="1" applyFont="1" applyFill="1" applyBorder="1"/>
    <xf numFmtId="0" fontId="7" fillId="0" borderId="0" xfId="0" applyFont="1"/>
    <xf numFmtId="0" fontId="5" fillId="0" borderId="2" xfId="0" applyFont="1" applyBorder="1" applyAlignment="1">
      <alignment vertical="center" wrapText="1"/>
    </xf>
    <xf numFmtId="0" fontId="4" fillId="6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/>
    </xf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9" fillId="0" borderId="0" xfId="0" applyFont="1"/>
    <xf numFmtId="0" fontId="9" fillId="0" borderId="0" xfId="0" applyFont="1" applyFill="1"/>
    <xf numFmtId="0" fontId="8" fillId="0" borderId="2" xfId="0" applyFont="1" applyBorder="1" applyAlignment="1">
      <alignment horizontal="right" wrapText="1"/>
    </xf>
    <xf numFmtId="164" fontId="8" fillId="0" borderId="2" xfId="1" applyNumberFormat="1" applyFont="1" applyFill="1" applyBorder="1" applyAlignment="1" applyProtection="1">
      <alignment horizontal="right"/>
      <protection hidden="1"/>
    </xf>
    <xf numFmtId="49" fontId="8" fillId="3" borderId="2" xfId="0" applyNumberFormat="1" applyFont="1" applyFill="1" applyBorder="1" applyAlignment="1">
      <alignment horizontal="right"/>
    </xf>
    <xf numFmtId="164" fontId="8" fillId="3" borderId="2" xfId="0" applyNumberFormat="1" applyFont="1" applyFill="1" applyBorder="1" applyAlignment="1">
      <alignment horizontal="right"/>
    </xf>
    <xf numFmtId="0" fontId="8" fillId="0" borderId="0" xfId="0" applyFont="1"/>
    <xf numFmtId="0" fontId="8" fillId="0" borderId="0" xfId="0" applyFont="1" applyFill="1"/>
    <xf numFmtId="49" fontId="5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164" fontId="8" fillId="0" borderId="2" xfId="0" applyNumberFormat="1" applyFont="1" applyFill="1" applyBorder="1"/>
    <xf numFmtId="164" fontId="8" fillId="0" borderId="2" xfId="0" applyNumberFormat="1" applyFont="1" applyBorder="1"/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/>
    <xf numFmtId="49" fontId="5" fillId="0" borderId="2" xfId="0" applyNumberFormat="1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/>
    <xf numFmtId="49" fontId="8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vertical="center" wrapText="1"/>
    </xf>
    <xf numFmtId="164" fontId="5" fillId="0" borderId="2" xfId="3" applyNumberFormat="1" applyFont="1" applyFill="1" applyBorder="1" applyAlignment="1" applyProtection="1">
      <protection hidden="1"/>
    </xf>
    <xf numFmtId="164" fontId="4" fillId="2" borderId="2" xfId="0" applyNumberFormat="1" applyFont="1" applyFill="1" applyBorder="1" applyAlignment="1">
      <alignment horizontal="right"/>
    </xf>
    <xf numFmtId="164" fontId="8" fillId="3" borderId="2" xfId="0" applyNumberFormat="1" applyFont="1" applyFill="1" applyBorder="1"/>
    <xf numFmtId="164" fontId="5" fillId="3" borderId="2" xfId="3" applyNumberFormat="1" applyFont="1" applyFill="1" applyBorder="1" applyAlignment="1" applyProtection="1">
      <protection hidden="1"/>
    </xf>
    <xf numFmtId="0" fontId="5" fillId="0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49" fontId="5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</cellXfs>
  <cellStyles count="3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27" xfId="29"/>
    <cellStyle name="Обычный 2 28" xfId="30"/>
    <cellStyle name="Обычный 2 29" xfId="31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5"/>
  <sheetViews>
    <sheetView tabSelected="1" view="pageBreakPreview" zoomScaleSheetLayoutView="100" workbookViewId="0">
      <pane ySplit="6" topLeftCell="A7" activePane="bottomLeft" state="frozenSplit"/>
      <selection pane="bottomLeft" activeCell="A179" sqref="A179:A182"/>
    </sheetView>
  </sheetViews>
  <sheetFormatPr defaultRowHeight="12.75"/>
  <cols>
    <col min="1" max="1" width="105.140625" customWidth="1"/>
    <col min="2" max="2" width="18" customWidth="1"/>
    <col min="3" max="4" width="13.5703125" hidden="1" customWidth="1"/>
    <col min="5" max="5" width="11.85546875" customWidth="1"/>
    <col min="6" max="6" width="10.28515625" customWidth="1"/>
    <col min="7" max="8" width="19.5703125" customWidth="1"/>
    <col min="9" max="9" width="18.7109375" customWidth="1"/>
  </cols>
  <sheetData>
    <row r="1" spans="1:9" ht="23.25" customHeight="1">
      <c r="A1" s="139" t="s">
        <v>108</v>
      </c>
      <c r="B1" s="139"/>
      <c r="C1" s="139"/>
      <c r="D1" s="139"/>
      <c r="E1" s="139"/>
      <c r="F1" s="139"/>
      <c r="G1" s="139"/>
      <c r="H1" s="139"/>
      <c r="I1" s="139"/>
    </row>
    <row r="2" spans="1:9" ht="24" customHeight="1">
      <c r="A2" s="139" t="s">
        <v>225</v>
      </c>
      <c r="B2" s="139"/>
      <c r="C2" s="139"/>
      <c r="D2" s="139"/>
      <c r="E2" s="139"/>
      <c r="F2" s="139"/>
      <c r="G2" s="139"/>
      <c r="H2" s="139"/>
      <c r="I2" s="139"/>
    </row>
    <row r="3" spans="1:9" ht="18.75" customHeight="1">
      <c r="A3" s="2"/>
      <c r="B3" s="3"/>
      <c r="C3" s="3"/>
      <c r="D3" s="3"/>
      <c r="E3" s="3"/>
      <c r="F3" s="4"/>
      <c r="G3" s="5"/>
      <c r="H3" s="5"/>
      <c r="I3" s="102" t="s">
        <v>0</v>
      </c>
    </row>
    <row r="4" spans="1:9" ht="28.9" customHeight="1">
      <c r="A4" s="140" t="s">
        <v>1</v>
      </c>
      <c r="B4" s="142" t="s">
        <v>2</v>
      </c>
      <c r="C4" s="142"/>
      <c r="D4" s="142"/>
      <c r="E4" s="142"/>
      <c r="F4" s="125" t="s">
        <v>7</v>
      </c>
      <c r="G4" s="140" t="s">
        <v>101</v>
      </c>
      <c r="H4" s="140" t="s">
        <v>3</v>
      </c>
      <c r="I4" s="108" t="s">
        <v>4</v>
      </c>
    </row>
    <row r="5" spans="1:9" ht="27.75" customHeight="1">
      <c r="A5" s="140"/>
      <c r="B5" s="142"/>
      <c r="C5" s="142"/>
      <c r="D5" s="142"/>
      <c r="E5" s="142"/>
      <c r="F5" s="125"/>
      <c r="G5" s="141"/>
      <c r="H5" s="140"/>
      <c r="I5" s="140" t="s">
        <v>102</v>
      </c>
    </row>
    <row r="6" spans="1:9" ht="56.45" customHeight="1">
      <c r="A6" s="140"/>
      <c r="B6" s="113" t="s">
        <v>5</v>
      </c>
      <c r="C6" s="113"/>
      <c r="D6" s="113"/>
      <c r="E6" s="113" t="s">
        <v>6</v>
      </c>
      <c r="F6" s="125"/>
      <c r="G6" s="141"/>
      <c r="H6" s="140"/>
      <c r="I6" s="140"/>
    </row>
    <row r="7" spans="1:9" ht="23.25" customHeight="1">
      <c r="A7" s="108">
        <v>1</v>
      </c>
      <c r="B7" s="119">
        <v>2</v>
      </c>
      <c r="C7" s="119"/>
      <c r="D7" s="119"/>
      <c r="E7" s="119">
        <v>3</v>
      </c>
      <c r="F7" s="119">
        <v>4</v>
      </c>
      <c r="G7" s="119">
        <v>5</v>
      </c>
      <c r="H7" s="108">
        <v>6</v>
      </c>
      <c r="I7" s="108">
        <v>7</v>
      </c>
    </row>
    <row r="8" spans="1:9" ht="32.450000000000003" customHeight="1">
      <c r="A8" s="122" t="s">
        <v>8</v>
      </c>
      <c r="B8" s="19"/>
      <c r="C8" s="19"/>
      <c r="D8" s="19"/>
      <c r="E8" s="19"/>
      <c r="F8" s="12"/>
      <c r="G8" s="99">
        <f>G10+G39+G82+G219</f>
        <v>2829910.9999999995</v>
      </c>
      <c r="H8" s="99">
        <f>H10+H39+H82+H219</f>
        <v>2765558.1</v>
      </c>
      <c r="I8" s="13">
        <f>H8/G8*100</f>
        <v>97.725974421103729</v>
      </c>
    </row>
    <row r="9" spans="1:9" ht="19.5" customHeight="1">
      <c r="A9" s="107" t="s">
        <v>9</v>
      </c>
      <c r="B9" s="119"/>
      <c r="C9" s="119"/>
      <c r="D9" s="119"/>
      <c r="E9" s="119"/>
      <c r="F9" s="9"/>
      <c r="G9" s="10"/>
      <c r="H9" s="10"/>
      <c r="I9" s="10"/>
    </row>
    <row r="10" spans="1:9" ht="25.5" customHeight="1">
      <c r="A10" s="11" t="s">
        <v>10</v>
      </c>
      <c r="B10" s="11"/>
      <c r="C10" s="11"/>
      <c r="D10" s="11"/>
      <c r="E10" s="11"/>
      <c r="F10" s="12"/>
      <c r="G10" s="13">
        <f>SUM(G11:G38)-G11-G13-G16-G27</f>
        <v>1904948.4999999995</v>
      </c>
      <c r="H10" s="13">
        <f t="shared" ref="H10" si="0">SUM(H11:H38)-H11-H13-H16-H27</f>
        <v>1855928.4000000004</v>
      </c>
      <c r="I10" s="13">
        <f t="shared" ref="I10:I54" si="1">H10/G10*100</f>
        <v>97.426696837211125</v>
      </c>
    </row>
    <row r="11" spans="1:9" ht="37.5">
      <c r="A11" s="107" t="s">
        <v>18</v>
      </c>
      <c r="B11" s="119">
        <v>2020000000</v>
      </c>
      <c r="C11" s="119"/>
      <c r="D11" s="119"/>
      <c r="E11" s="14" t="s">
        <v>15</v>
      </c>
      <c r="F11" s="119">
        <v>310</v>
      </c>
      <c r="G11" s="15">
        <f>G12</f>
        <v>44958.9</v>
      </c>
      <c r="H11" s="15">
        <f t="shared" ref="H11" si="2">H12</f>
        <v>44958.9</v>
      </c>
      <c r="I11" s="10">
        <f t="shared" si="1"/>
        <v>100</v>
      </c>
    </row>
    <row r="12" spans="1:9" ht="20.45" customHeight="1">
      <c r="A12" s="120" t="s">
        <v>109</v>
      </c>
      <c r="B12" s="119" t="s">
        <v>148</v>
      </c>
      <c r="C12" s="119"/>
      <c r="D12" s="119"/>
      <c r="E12" s="14" t="s">
        <v>15</v>
      </c>
      <c r="F12" s="119">
        <v>310</v>
      </c>
      <c r="G12" s="15">
        <v>44958.9</v>
      </c>
      <c r="H12" s="15">
        <v>44958.9</v>
      </c>
      <c r="I12" s="10">
        <f t="shared" si="1"/>
        <v>100</v>
      </c>
    </row>
    <row r="13" spans="1:9" ht="37.5">
      <c r="A13" s="107" t="s">
        <v>86</v>
      </c>
      <c r="B13" s="119" t="s">
        <v>84</v>
      </c>
      <c r="C13" s="119"/>
      <c r="D13" s="119"/>
      <c r="E13" s="14" t="s">
        <v>14</v>
      </c>
      <c r="F13" s="119">
        <v>226</v>
      </c>
      <c r="G13" s="15">
        <f>G14+G15</f>
        <v>15923.2</v>
      </c>
      <c r="H13" s="16">
        <f t="shared" ref="H13" si="3">H14+H15</f>
        <v>13702.5</v>
      </c>
      <c r="I13" s="10">
        <f t="shared" si="1"/>
        <v>86.053682676848879</v>
      </c>
    </row>
    <row r="14" spans="1:9" ht="18.75">
      <c r="A14" s="120" t="s">
        <v>109</v>
      </c>
      <c r="B14" s="119" t="s">
        <v>147</v>
      </c>
      <c r="C14" s="119"/>
      <c r="D14" s="119"/>
      <c r="E14" s="14" t="s">
        <v>14</v>
      </c>
      <c r="F14" s="119">
        <v>226</v>
      </c>
      <c r="G14" s="15">
        <v>13561.6</v>
      </c>
      <c r="H14" s="16">
        <v>11340.9</v>
      </c>
      <c r="I14" s="10">
        <f t="shared" si="1"/>
        <v>83.625088485134498</v>
      </c>
    </row>
    <row r="15" spans="1:9" ht="37.5">
      <c r="A15" s="120" t="s">
        <v>196</v>
      </c>
      <c r="B15" s="119" t="s">
        <v>197</v>
      </c>
      <c r="C15" s="119"/>
      <c r="D15" s="119"/>
      <c r="E15" s="14" t="s">
        <v>14</v>
      </c>
      <c r="F15" s="119">
        <v>226</v>
      </c>
      <c r="G15" s="15">
        <v>2361.6</v>
      </c>
      <c r="H15" s="16">
        <v>2361.6</v>
      </c>
      <c r="I15" s="10">
        <f t="shared" si="1"/>
        <v>100</v>
      </c>
    </row>
    <row r="16" spans="1:9" ht="37.5">
      <c r="A16" s="107" t="s">
        <v>100</v>
      </c>
      <c r="B16" s="109">
        <v>2010000000</v>
      </c>
      <c r="C16" s="119"/>
      <c r="D16" s="119"/>
      <c r="E16" s="14" t="s">
        <v>15</v>
      </c>
      <c r="F16" s="119">
        <v>310</v>
      </c>
      <c r="G16" s="15">
        <f>SUM(G17:G23)</f>
        <v>1785098</v>
      </c>
      <c r="H16" s="15">
        <f t="shared" ref="H16" si="4">SUM(H17:H23)</f>
        <v>1739114.2999999998</v>
      </c>
      <c r="I16" s="10">
        <f t="shared" si="1"/>
        <v>97.424023779086639</v>
      </c>
    </row>
    <row r="17" spans="1:9" s="67" customFormat="1" ht="56.25">
      <c r="A17" s="61" t="s">
        <v>88</v>
      </c>
      <c r="B17" s="62">
        <v>2010009502</v>
      </c>
      <c r="C17" s="62"/>
      <c r="D17" s="62"/>
      <c r="E17" s="63" t="s">
        <v>15</v>
      </c>
      <c r="F17" s="64">
        <v>310</v>
      </c>
      <c r="G17" s="15">
        <v>1666844.6</v>
      </c>
      <c r="H17" s="15">
        <v>1633635.6</v>
      </c>
      <c r="I17" s="66">
        <f t="shared" si="1"/>
        <v>98.007672700862457</v>
      </c>
    </row>
    <row r="18" spans="1:9" s="67" customFormat="1" ht="56.25">
      <c r="A18" s="61" t="s">
        <v>88</v>
      </c>
      <c r="B18" s="62">
        <v>2010009502</v>
      </c>
      <c r="C18" s="62"/>
      <c r="D18" s="62"/>
      <c r="E18" s="63" t="s">
        <v>221</v>
      </c>
      <c r="F18" s="64">
        <v>290</v>
      </c>
      <c r="G18" s="15">
        <v>16695.7</v>
      </c>
      <c r="H18" s="15">
        <v>3921.4</v>
      </c>
      <c r="I18" s="66">
        <f t="shared" si="1"/>
        <v>23.487484801475826</v>
      </c>
    </row>
    <row r="19" spans="1:9" s="67" customFormat="1" ht="75">
      <c r="A19" s="69" t="s">
        <v>89</v>
      </c>
      <c r="B19" s="62" t="s">
        <v>85</v>
      </c>
      <c r="C19" s="62"/>
      <c r="D19" s="62"/>
      <c r="E19" s="63" t="s">
        <v>15</v>
      </c>
      <c r="F19" s="64">
        <v>310</v>
      </c>
      <c r="G19" s="15">
        <v>3.8</v>
      </c>
      <c r="H19" s="15">
        <v>3.7</v>
      </c>
      <c r="I19" s="66">
        <f t="shared" si="1"/>
        <v>97.368421052631589</v>
      </c>
    </row>
    <row r="20" spans="1:9" s="67" customFormat="1" ht="75">
      <c r="A20" s="69" t="s">
        <v>89</v>
      </c>
      <c r="B20" s="62" t="s">
        <v>85</v>
      </c>
      <c r="C20" s="62"/>
      <c r="D20" s="62"/>
      <c r="E20" s="63" t="s">
        <v>221</v>
      </c>
      <c r="F20" s="64">
        <v>290</v>
      </c>
      <c r="G20" s="15">
        <v>0.7</v>
      </c>
      <c r="H20" s="15">
        <v>0.4</v>
      </c>
      <c r="I20" s="66">
        <f t="shared" si="1"/>
        <v>57.142857142857153</v>
      </c>
    </row>
    <row r="21" spans="1:9" s="67" customFormat="1" ht="56.25">
      <c r="A21" s="69" t="s">
        <v>151</v>
      </c>
      <c r="B21" s="62">
        <v>4020009502</v>
      </c>
      <c r="C21" s="62"/>
      <c r="D21" s="62"/>
      <c r="E21" s="63" t="s">
        <v>15</v>
      </c>
      <c r="F21" s="64">
        <v>310</v>
      </c>
      <c r="G21" s="15">
        <v>67482.7</v>
      </c>
      <c r="H21" s="15">
        <v>67482.7</v>
      </c>
      <c r="I21" s="66">
        <f t="shared" si="1"/>
        <v>100</v>
      </c>
    </row>
    <row r="22" spans="1:9" s="73" customFormat="1" ht="75">
      <c r="A22" s="69" t="s">
        <v>89</v>
      </c>
      <c r="B22" s="62" t="s">
        <v>150</v>
      </c>
      <c r="C22" s="62"/>
      <c r="D22" s="62"/>
      <c r="E22" s="63" t="s">
        <v>15</v>
      </c>
      <c r="F22" s="64">
        <v>310</v>
      </c>
      <c r="G22" s="65">
        <v>4230.8999999999996</v>
      </c>
      <c r="H22" s="65">
        <v>4230.8999999999996</v>
      </c>
      <c r="I22" s="66">
        <f t="shared" si="1"/>
        <v>100</v>
      </c>
    </row>
    <row r="23" spans="1:9" s="73" customFormat="1" ht="37.5">
      <c r="A23" s="69" t="s">
        <v>87</v>
      </c>
      <c r="B23" s="71" t="s">
        <v>149</v>
      </c>
      <c r="C23" s="62"/>
      <c r="D23" s="62"/>
      <c r="E23" s="63" t="s">
        <v>15</v>
      </c>
      <c r="F23" s="64">
        <v>310</v>
      </c>
      <c r="G23" s="70">
        <v>29839.599999999999</v>
      </c>
      <c r="H23" s="72">
        <v>29839.599999999999</v>
      </c>
      <c r="I23" s="66">
        <f t="shared" si="1"/>
        <v>100</v>
      </c>
    </row>
    <row r="24" spans="1:9" s="4" customFormat="1" ht="18.75" hidden="1">
      <c r="A24" s="107"/>
      <c r="B24" s="106"/>
      <c r="C24" s="119"/>
      <c r="D24" s="119"/>
      <c r="E24" s="14" t="s">
        <v>16</v>
      </c>
      <c r="F24" s="119">
        <v>242</v>
      </c>
      <c r="G24" s="10"/>
      <c r="H24" s="16"/>
      <c r="I24" s="66" t="e">
        <f t="shared" si="1"/>
        <v>#DIV/0!</v>
      </c>
    </row>
    <row r="25" spans="1:9" s="4" customFormat="1" ht="18.75" hidden="1">
      <c r="A25" s="107"/>
      <c r="B25" s="106"/>
      <c r="C25" s="119"/>
      <c r="D25" s="119"/>
      <c r="E25" s="14" t="s">
        <v>16</v>
      </c>
      <c r="F25" s="119">
        <v>242</v>
      </c>
      <c r="G25" s="10"/>
      <c r="H25" s="16"/>
      <c r="I25" s="66" t="e">
        <f t="shared" si="1"/>
        <v>#DIV/0!</v>
      </c>
    </row>
    <row r="26" spans="1:9" s="4" customFormat="1" ht="18.75" hidden="1">
      <c r="A26" s="104"/>
      <c r="B26" s="106"/>
      <c r="C26" s="105"/>
      <c r="D26" s="105"/>
      <c r="E26" s="106" t="s">
        <v>15</v>
      </c>
      <c r="F26" s="105">
        <v>310</v>
      </c>
      <c r="G26" s="16"/>
      <c r="H26" s="10"/>
      <c r="I26" s="66" t="e">
        <f t="shared" si="1"/>
        <v>#DIV/0!</v>
      </c>
    </row>
    <row r="27" spans="1:9" s="17" customFormat="1" ht="56.25">
      <c r="A27" s="85" t="s">
        <v>183</v>
      </c>
      <c r="B27" s="37" t="s">
        <v>142</v>
      </c>
      <c r="C27" s="37"/>
      <c r="D27" s="37"/>
      <c r="E27" s="84" t="s">
        <v>14</v>
      </c>
      <c r="F27" s="79">
        <v>225</v>
      </c>
      <c r="G27" s="15">
        <f>G28</f>
        <v>1945</v>
      </c>
      <c r="H27" s="16">
        <f t="shared" ref="H27" si="5">H28</f>
        <v>1460.5</v>
      </c>
      <c r="I27" s="66">
        <f t="shared" si="1"/>
        <v>75.089974293059129</v>
      </c>
    </row>
    <row r="28" spans="1:9" s="74" customFormat="1" ht="25.9" customHeight="1">
      <c r="A28" s="123" t="s">
        <v>109</v>
      </c>
      <c r="B28" s="79" t="s">
        <v>143</v>
      </c>
      <c r="C28" s="79"/>
      <c r="D28" s="79"/>
      <c r="E28" s="84" t="s">
        <v>14</v>
      </c>
      <c r="F28" s="79">
        <v>225</v>
      </c>
      <c r="G28" s="80">
        <v>1945</v>
      </c>
      <c r="H28" s="100">
        <v>1460.5</v>
      </c>
      <c r="I28" s="66">
        <f t="shared" si="1"/>
        <v>75.089974293059129</v>
      </c>
    </row>
    <row r="29" spans="1:9" s="17" customFormat="1" ht="42" customHeight="1">
      <c r="A29" s="97" t="s">
        <v>145</v>
      </c>
      <c r="B29" s="36" t="s">
        <v>144</v>
      </c>
      <c r="C29" s="40"/>
      <c r="D29" s="37"/>
      <c r="E29" s="36" t="s">
        <v>24</v>
      </c>
      <c r="F29" s="37">
        <v>290</v>
      </c>
      <c r="G29" s="98">
        <f>49+12.9</f>
        <v>61.9</v>
      </c>
      <c r="H29" s="101">
        <f>49+12.9</f>
        <v>61.9</v>
      </c>
      <c r="I29" s="15">
        <f t="shared" si="1"/>
        <v>100</v>
      </c>
    </row>
    <row r="30" spans="1:9" s="17" customFormat="1" ht="40.15" customHeight="1">
      <c r="A30" s="97" t="s">
        <v>145</v>
      </c>
      <c r="B30" s="36" t="s">
        <v>144</v>
      </c>
      <c r="C30" s="40"/>
      <c r="D30" s="37"/>
      <c r="E30" s="36" t="s">
        <v>221</v>
      </c>
      <c r="F30" s="37">
        <v>290</v>
      </c>
      <c r="G30" s="98">
        <v>100</v>
      </c>
      <c r="H30" s="101">
        <v>100</v>
      </c>
      <c r="I30" s="15">
        <f t="shared" si="1"/>
        <v>100</v>
      </c>
    </row>
    <row r="31" spans="1:9" s="17" customFormat="1" ht="18.75">
      <c r="A31" s="137" t="s">
        <v>90</v>
      </c>
      <c r="B31" s="143">
        <v>3710000000</v>
      </c>
      <c r="C31" s="37"/>
      <c r="D31" s="37"/>
      <c r="E31" s="143" t="s">
        <v>14</v>
      </c>
      <c r="F31" s="37">
        <v>225</v>
      </c>
      <c r="G31" s="15">
        <v>1680.7</v>
      </c>
      <c r="H31" s="16">
        <v>1680.7</v>
      </c>
      <c r="I31" s="15">
        <f t="shared" si="1"/>
        <v>100</v>
      </c>
    </row>
    <row r="32" spans="1:9" s="17" customFormat="1" ht="18.75">
      <c r="A32" s="137"/>
      <c r="B32" s="143"/>
      <c r="C32" s="37"/>
      <c r="D32" s="37"/>
      <c r="E32" s="143"/>
      <c r="F32" s="37">
        <v>226</v>
      </c>
      <c r="G32" s="15">
        <v>9451.5</v>
      </c>
      <c r="H32" s="16">
        <v>9451.5</v>
      </c>
      <c r="I32" s="15">
        <f t="shared" si="1"/>
        <v>100</v>
      </c>
    </row>
    <row r="33" spans="1:9" s="17" customFormat="1" ht="56.25">
      <c r="A33" s="110" t="s">
        <v>12</v>
      </c>
      <c r="B33" s="36" t="s">
        <v>139</v>
      </c>
      <c r="C33" s="37"/>
      <c r="D33" s="37"/>
      <c r="E33" s="36" t="s">
        <v>14</v>
      </c>
      <c r="F33" s="37">
        <v>225</v>
      </c>
      <c r="G33" s="15">
        <v>40700.300000000003</v>
      </c>
      <c r="H33" s="16">
        <v>40378.800000000003</v>
      </c>
      <c r="I33" s="15">
        <f t="shared" si="1"/>
        <v>99.210079532583293</v>
      </c>
    </row>
    <row r="34" spans="1:9" s="17" customFormat="1" ht="75">
      <c r="A34" s="110" t="s">
        <v>140</v>
      </c>
      <c r="B34" s="36" t="s">
        <v>141</v>
      </c>
      <c r="C34" s="37"/>
      <c r="D34" s="37"/>
      <c r="E34" s="36" t="s">
        <v>14</v>
      </c>
      <c r="F34" s="37">
        <v>225</v>
      </c>
      <c r="G34" s="15">
        <v>4145</v>
      </c>
      <c r="H34" s="16">
        <v>4144.3999999999996</v>
      </c>
      <c r="I34" s="15">
        <f t="shared" si="1"/>
        <v>99.985524728588643</v>
      </c>
    </row>
    <row r="35" spans="1:9" s="17" customFormat="1" ht="40.9" customHeight="1">
      <c r="A35" s="110" t="s">
        <v>146</v>
      </c>
      <c r="B35" s="36" t="s">
        <v>198</v>
      </c>
      <c r="C35" s="37"/>
      <c r="D35" s="37"/>
      <c r="E35" s="36" t="s">
        <v>14</v>
      </c>
      <c r="F35" s="37">
        <v>225</v>
      </c>
      <c r="G35" s="15">
        <v>55.3</v>
      </c>
      <c r="H35" s="15">
        <v>46.6</v>
      </c>
      <c r="I35" s="15">
        <f t="shared" si="1"/>
        <v>84.267631103074152</v>
      </c>
    </row>
    <row r="36" spans="1:9" s="17" customFormat="1" ht="40.9" customHeight="1">
      <c r="A36" s="104" t="s">
        <v>146</v>
      </c>
      <c r="B36" s="106" t="s">
        <v>198</v>
      </c>
      <c r="C36" s="105"/>
      <c r="D36" s="105"/>
      <c r="E36" s="106" t="s">
        <v>14</v>
      </c>
      <c r="F36" s="105">
        <v>226</v>
      </c>
      <c r="G36" s="16">
        <v>138.5</v>
      </c>
      <c r="H36" s="16">
        <v>138.4</v>
      </c>
      <c r="I36" s="16">
        <f t="shared" si="1"/>
        <v>99.927797833935017</v>
      </c>
    </row>
    <row r="37" spans="1:9" s="17" customFormat="1" ht="40.9" customHeight="1">
      <c r="A37" s="110" t="s">
        <v>199</v>
      </c>
      <c r="B37" s="36" t="s">
        <v>200</v>
      </c>
      <c r="C37" s="37"/>
      <c r="D37" s="37"/>
      <c r="E37" s="36" t="s">
        <v>14</v>
      </c>
      <c r="F37" s="37">
        <v>225</v>
      </c>
      <c r="G37" s="15">
        <v>218.8</v>
      </c>
      <c r="H37" s="15">
        <v>218.5</v>
      </c>
      <c r="I37" s="15">
        <f t="shared" si="1"/>
        <v>99.862888482632542</v>
      </c>
    </row>
    <row r="38" spans="1:9" s="17" customFormat="1" ht="40.9" customHeight="1">
      <c r="A38" s="110" t="s">
        <v>199</v>
      </c>
      <c r="B38" s="36" t="s">
        <v>200</v>
      </c>
      <c r="C38" s="37"/>
      <c r="D38" s="37"/>
      <c r="E38" s="36" t="s">
        <v>14</v>
      </c>
      <c r="F38" s="37">
        <v>226</v>
      </c>
      <c r="G38" s="15">
        <v>471.4</v>
      </c>
      <c r="H38" s="15">
        <v>471.4</v>
      </c>
      <c r="I38" s="15">
        <f t="shared" si="1"/>
        <v>100</v>
      </c>
    </row>
    <row r="39" spans="1:9" ht="27" customHeight="1">
      <c r="A39" s="18" t="s">
        <v>21</v>
      </c>
      <c r="B39" s="19"/>
      <c r="C39" s="18"/>
      <c r="D39" s="18"/>
      <c r="E39" s="19"/>
      <c r="F39" s="19"/>
      <c r="G39" s="13">
        <f>G59+G40+G69+G70+G71+G72+G55+G56+G57+G58</f>
        <v>70100.999999999985</v>
      </c>
      <c r="H39" s="13">
        <f>H59+H40+H69+H70+H71+H72+H55+H56+H57+H58</f>
        <v>70096.900000000009</v>
      </c>
      <c r="I39" s="13">
        <f t="shared" si="1"/>
        <v>99.994151295987251</v>
      </c>
    </row>
    <row r="40" spans="1:9" ht="100.15" customHeight="1">
      <c r="A40" s="85" t="s">
        <v>167</v>
      </c>
      <c r="B40" s="36" t="s">
        <v>168</v>
      </c>
      <c r="C40" s="18"/>
      <c r="D40" s="18"/>
      <c r="E40" s="36" t="s">
        <v>25</v>
      </c>
      <c r="F40" s="36"/>
      <c r="G40" s="15">
        <f>SUM(G41:G54)</f>
        <v>10566.2</v>
      </c>
      <c r="H40" s="15">
        <f>SUM(H41:H54)</f>
        <v>10565.3</v>
      </c>
      <c r="I40" s="15">
        <f t="shared" si="1"/>
        <v>99.991482273665071</v>
      </c>
    </row>
    <row r="41" spans="1:9" ht="100.15" customHeight="1">
      <c r="A41" s="85" t="s">
        <v>202</v>
      </c>
      <c r="B41" s="86" t="s">
        <v>169</v>
      </c>
      <c r="C41" s="86"/>
      <c r="D41" s="86"/>
      <c r="E41" s="86" t="s">
        <v>25</v>
      </c>
      <c r="F41" s="86">
        <v>226</v>
      </c>
      <c r="G41" s="15">
        <v>997.8</v>
      </c>
      <c r="H41" s="15">
        <v>997.7</v>
      </c>
      <c r="I41" s="15">
        <f t="shared" si="1"/>
        <v>99.989977951493287</v>
      </c>
    </row>
    <row r="42" spans="1:9" ht="116.45" customHeight="1">
      <c r="A42" s="85" t="s">
        <v>203</v>
      </c>
      <c r="B42" s="86" t="s">
        <v>170</v>
      </c>
      <c r="C42" s="86"/>
      <c r="D42" s="86"/>
      <c r="E42" s="86" t="s">
        <v>25</v>
      </c>
      <c r="F42" s="86">
        <v>226</v>
      </c>
      <c r="G42" s="15">
        <v>939</v>
      </c>
      <c r="H42" s="15">
        <v>939</v>
      </c>
      <c r="I42" s="15">
        <f t="shared" si="1"/>
        <v>100</v>
      </c>
    </row>
    <row r="43" spans="1:9" ht="112.5">
      <c r="A43" s="85" t="s">
        <v>204</v>
      </c>
      <c r="B43" s="86" t="s">
        <v>171</v>
      </c>
      <c r="C43" s="86"/>
      <c r="D43" s="86"/>
      <c r="E43" s="86" t="s">
        <v>25</v>
      </c>
      <c r="F43" s="86">
        <v>226</v>
      </c>
      <c r="G43" s="15">
        <v>863.3</v>
      </c>
      <c r="H43" s="15">
        <v>863.3</v>
      </c>
      <c r="I43" s="15">
        <f t="shared" si="1"/>
        <v>100</v>
      </c>
    </row>
    <row r="44" spans="1:9" ht="112.5">
      <c r="A44" s="85" t="s">
        <v>205</v>
      </c>
      <c r="B44" s="86" t="s">
        <v>172</v>
      </c>
      <c r="C44" s="86"/>
      <c r="D44" s="86"/>
      <c r="E44" s="86" t="s">
        <v>25</v>
      </c>
      <c r="F44" s="86">
        <v>226</v>
      </c>
      <c r="G44" s="15">
        <v>878.2</v>
      </c>
      <c r="H44" s="15">
        <v>878.1</v>
      </c>
      <c r="I44" s="15">
        <f t="shared" si="1"/>
        <v>99.988613072193118</v>
      </c>
    </row>
    <row r="45" spans="1:9" ht="75">
      <c r="A45" s="85" t="s">
        <v>206</v>
      </c>
      <c r="B45" s="86" t="s">
        <v>173</v>
      </c>
      <c r="C45" s="86"/>
      <c r="D45" s="86"/>
      <c r="E45" s="86" t="s">
        <v>25</v>
      </c>
      <c r="F45" s="86">
        <v>226</v>
      </c>
      <c r="G45" s="15">
        <v>526.9</v>
      </c>
      <c r="H45" s="15">
        <v>526.79999999999995</v>
      </c>
      <c r="I45" s="15">
        <f t="shared" si="1"/>
        <v>99.981021066616051</v>
      </c>
    </row>
    <row r="46" spans="1:9" ht="75">
      <c r="A46" s="85" t="s">
        <v>207</v>
      </c>
      <c r="B46" s="86" t="s">
        <v>174</v>
      </c>
      <c r="C46" s="86"/>
      <c r="D46" s="86"/>
      <c r="E46" s="86" t="s">
        <v>25</v>
      </c>
      <c r="F46" s="86">
        <v>226</v>
      </c>
      <c r="G46" s="15">
        <v>612.1</v>
      </c>
      <c r="H46" s="15">
        <v>612</v>
      </c>
      <c r="I46" s="15">
        <f t="shared" si="1"/>
        <v>99.983662800196043</v>
      </c>
    </row>
    <row r="47" spans="1:9" ht="75">
      <c r="A47" s="85" t="s">
        <v>208</v>
      </c>
      <c r="B47" s="86" t="s">
        <v>175</v>
      </c>
      <c r="C47" s="86"/>
      <c r="D47" s="86"/>
      <c r="E47" s="86" t="s">
        <v>25</v>
      </c>
      <c r="F47" s="86">
        <v>226</v>
      </c>
      <c r="G47" s="15">
        <v>501.3</v>
      </c>
      <c r="H47" s="15">
        <v>501.2</v>
      </c>
      <c r="I47" s="15">
        <f t="shared" si="1"/>
        <v>99.9800518651506</v>
      </c>
    </row>
    <row r="48" spans="1:9" ht="75">
      <c r="A48" s="85" t="s">
        <v>209</v>
      </c>
      <c r="B48" s="86" t="s">
        <v>176</v>
      </c>
      <c r="C48" s="86"/>
      <c r="D48" s="86"/>
      <c r="E48" s="86" t="s">
        <v>25</v>
      </c>
      <c r="F48" s="86">
        <v>226</v>
      </c>
      <c r="G48" s="15">
        <v>959.9</v>
      </c>
      <c r="H48" s="15">
        <v>959.9</v>
      </c>
      <c r="I48" s="15">
        <f t="shared" si="1"/>
        <v>100</v>
      </c>
    </row>
    <row r="49" spans="1:9" ht="93.75">
      <c r="A49" s="85" t="s">
        <v>210</v>
      </c>
      <c r="B49" s="86" t="s">
        <v>177</v>
      </c>
      <c r="C49" s="86"/>
      <c r="D49" s="86"/>
      <c r="E49" s="86" t="s">
        <v>25</v>
      </c>
      <c r="F49" s="86">
        <v>226</v>
      </c>
      <c r="G49" s="15">
        <v>645.9</v>
      </c>
      <c r="H49" s="15">
        <v>645.9</v>
      </c>
      <c r="I49" s="15">
        <f t="shared" si="1"/>
        <v>100</v>
      </c>
    </row>
    <row r="50" spans="1:9" ht="75">
      <c r="A50" s="85" t="s">
        <v>211</v>
      </c>
      <c r="B50" s="86" t="s">
        <v>178</v>
      </c>
      <c r="C50" s="86"/>
      <c r="D50" s="86"/>
      <c r="E50" s="86" t="s">
        <v>25</v>
      </c>
      <c r="F50" s="86">
        <v>226</v>
      </c>
      <c r="G50" s="15">
        <v>557.4</v>
      </c>
      <c r="H50" s="15">
        <v>557.29999999999995</v>
      </c>
      <c r="I50" s="15">
        <f t="shared" si="1"/>
        <v>99.982059562253312</v>
      </c>
    </row>
    <row r="51" spans="1:9" ht="75">
      <c r="A51" s="85" t="s">
        <v>212</v>
      </c>
      <c r="B51" s="86" t="s">
        <v>179</v>
      </c>
      <c r="C51" s="86"/>
      <c r="D51" s="86"/>
      <c r="E51" s="86" t="s">
        <v>25</v>
      </c>
      <c r="F51" s="86">
        <v>226</v>
      </c>
      <c r="G51" s="15">
        <v>631.1</v>
      </c>
      <c r="H51" s="15">
        <v>631</v>
      </c>
      <c r="I51" s="15">
        <f t="shared" si="1"/>
        <v>99.984154650610051</v>
      </c>
    </row>
    <row r="52" spans="1:9" ht="131.25">
      <c r="A52" s="85" t="s">
        <v>213</v>
      </c>
      <c r="B52" s="86" t="s">
        <v>180</v>
      </c>
      <c r="C52" s="86"/>
      <c r="D52" s="86"/>
      <c r="E52" s="86" t="s">
        <v>25</v>
      </c>
      <c r="F52" s="86">
        <v>226</v>
      </c>
      <c r="G52" s="15">
        <v>773.2</v>
      </c>
      <c r="H52" s="15">
        <v>773.1</v>
      </c>
      <c r="I52" s="15">
        <f t="shared" si="1"/>
        <v>99.987066735644063</v>
      </c>
    </row>
    <row r="53" spans="1:9" ht="75">
      <c r="A53" s="85" t="s">
        <v>214</v>
      </c>
      <c r="B53" s="86" t="s">
        <v>181</v>
      </c>
      <c r="C53" s="86"/>
      <c r="D53" s="86"/>
      <c r="E53" s="86" t="s">
        <v>25</v>
      </c>
      <c r="F53" s="86">
        <v>226</v>
      </c>
      <c r="G53" s="15">
        <v>629.5</v>
      </c>
      <c r="H53" s="15">
        <v>629.5</v>
      </c>
      <c r="I53" s="15">
        <f t="shared" si="1"/>
        <v>100</v>
      </c>
    </row>
    <row r="54" spans="1:9" ht="93.75">
      <c r="A54" s="85" t="s">
        <v>215</v>
      </c>
      <c r="B54" s="86" t="s">
        <v>182</v>
      </c>
      <c r="C54" s="86"/>
      <c r="D54" s="86"/>
      <c r="E54" s="86" t="s">
        <v>25</v>
      </c>
      <c r="F54" s="86">
        <v>226</v>
      </c>
      <c r="G54" s="15">
        <v>1050.5999999999999</v>
      </c>
      <c r="H54" s="15">
        <v>1050.5</v>
      </c>
      <c r="I54" s="15">
        <f t="shared" si="1"/>
        <v>99.99048162954503</v>
      </c>
    </row>
    <row r="55" spans="1:9" ht="56.25">
      <c r="A55" s="85" t="s">
        <v>201</v>
      </c>
      <c r="B55" s="86">
        <v>3740006420</v>
      </c>
      <c r="C55" s="86"/>
      <c r="D55" s="86"/>
      <c r="E55" s="86">
        <v>414</v>
      </c>
      <c r="F55" s="86">
        <v>226</v>
      </c>
      <c r="G55" s="15">
        <v>1150</v>
      </c>
      <c r="H55" s="15">
        <v>1150</v>
      </c>
      <c r="I55" s="15">
        <f>H55/G55*100</f>
        <v>100</v>
      </c>
    </row>
    <row r="56" spans="1:9" ht="18.75">
      <c r="A56" s="145" t="s">
        <v>223</v>
      </c>
      <c r="B56" s="144">
        <v>3740008110</v>
      </c>
      <c r="C56" s="86"/>
      <c r="D56" s="86"/>
      <c r="E56" s="144">
        <v>244</v>
      </c>
      <c r="F56" s="86">
        <v>225</v>
      </c>
      <c r="G56" s="15">
        <v>20</v>
      </c>
      <c r="H56" s="15">
        <v>19.899999999999999</v>
      </c>
      <c r="I56" s="15">
        <f>H56/G56*100</f>
        <v>99.499999999999986</v>
      </c>
    </row>
    <row r="57" spans="1:9" ht="18.75">
      <c r="A57" s="145"/>
      <c r="B57" s="144"/>
      <c r="C57" s="86"/>
      <c r="D57" s="86"/>
      <c r="E57" s="144"/>
      <c r="F57" s="86">
        <v>226</v>
      </c>
      <c r="G57" s="15">
        <v>280.7</v>
      </c>
      <c r="H57" s="15">
        <v>277.8</v>
      </c>
      <c r="I57" s="15">
        <f>H57/G57*100</f>
        <v>98.966868542928395</v>
      </c>
    </row>
    <row r="58" spans="1:9" ht="37.5">
      <c r="A58" s="85" t="s">
        <v>224</v>
      </c>
      <c r="B58" s="86">
        <v>3740008120</v>
      </c>
      <c r="C58" s="86"/>
      <c r="D58" s="86"/>
      <c r="E58" s="86">
        <v>243</v>
      </c>
      <c r="F58" s="86">
        <v>226</v>
      </c>
      <c r="G58" s="15">
        <v>66.900000000000006</v>
      </c>
      <c r="H58" s="15">
        <v>66.8</v>
      </c>
      <c r="I58" s="15">
        <f t="shared" ref="I58:I74" si="6">H58/G58*100</f>
        <v>99.850523168908808</v>
      </c>
    </row>
    <row r="59" spans="1:9" s="38" customFormat="1" ht="97.9" customHeight="1">
      <c r="A59" s="85" t="s">
        <v>159</v>
      </c>
      <c r="B59" s="37" t="s">
        <v>160</v>
      </c>
      <c r="C59" s="96"/>
      <c r="D59" s="96"/>
      <c r="E59" s="37">
        <v>810</v>
      </c>
      <c r="F59" s="37"/>
      <c r="G59" s="15">
        <f>SUM(G60:G68)</f>
        <v>52590</v>
      </c>
      <c r="H59" s="15">
        <f t="shared" ref="H59" si="7">SUM(H60:H68)</f>
        <v>52590</v>
      </c>
      <c r="I59" s="15">
        <f t="shared" si="6"/>
        <v>100</v>
      </c>
    </row>
    <row r="60" spans="1:9" s="1" customFormat="1" ht="37.5">
      <c r="A60" s="91" t="s">
        <v>161</v>
      </c>
      <c r="B60" s="86" t="s">
        <v>162</v>
      </c>
      <c r="C60" s="86"/>
      <c r="D60" s="86"/>
      <c r="E60" s="84" t="s">
        <v>158</v>
      </c>
      <c r="F60" s="79">
        <v>241</v>
      </c>
      <c r="G60" s="80">
        <v>13593.1</v>
      </c>
      <c r="H60" s="80">
        <v>13593.1</v>
      </c>
      <c r="I60" s="80">
        <f t="shared" si="6"/>
        <v>100</v>
      </c>
    </row>
    <row r="61" spans="1:9" s="1" customFormat="1" ht="37.5">
      <c r="A61" s="91" t="s">
        <v>22</v>
      </c>
      <c r="B61" s="86" t="s">
        <v>153</v>
      </c>
      <c r="C61" s="86"/>
      <c r="D61" s="86"/>
      <c r="E61" s="84" t="s">
        <v>103</v>
      </c>
      <c r="F61" s="79">
        <v>241</v>
      </c>
      <c r="G61" s="80">
        <v>4315.7</v>
      </c>
      <c r="H61" s="80">
        <v>4315.7</v>
      </c>
      <c r="I61" s="80">
        <f t="shared" si="6"/>
        <v>100</v>
      </c>
    </row>
    <row r="62" spans="1:9" s="1" customFormat="1" ht="18.75">
      <c r="A62" s="91" t="s">
        <v>23</v>
      </c>
      <c r="B62" s="86" t="s">
        <v>152</v>
      </c>
      <c r="C62" s="86"/>
      <c r="D62" s="86"/>
      <c r="E62" s="84" t="s">
        <v>103</v>
      </c>
      <c r="F62" s="79">
        <v>241</v>
      </c>
      <c r="G62" s="80">
        <v>13100</v>
      </c>
      <c r="H62" s="80">
        <v>13100</v>
      </c>
      <c r="I62" s="80">
        <f t="shared" si="6"/>
        <v>100</v>
      </c>
    </row>
    <row r="63" spans="1:9" s="1" customFormat="1" ht="75">
      <c r="A63" s="91" t="s">
        <v>165</v>
      </c>
      <c r="B63" s="92" t="s">
        <v>166</v>
      </c>
      <c r="C63" s="86"/>
      <c r="D63" s="86"/>
      <c r="E63" s="84" t="s">
        <v>158</v>
      </c>
      <c r="F63" s="79">
        <v>241</v>
      </c>
      <c r="G63" s="80">
        <v>8455.4</v>
      </c>
      <c r="H63" s="80">
        <v>8455.4</v>
      </c>
      <c r="I63" s="80">
        <f t="shared" si="6"/>
        <v>100</v>
      </c>
    </row>
    <row r="64" spans="1:9" s="1" customFormat="1" ht="75">
      <c r="A64" s="91" t="s">
        <v>163</v>
      </c>
      <c r="B64" s="92" t="s">
        <v>164</v>
      </c>
      <c r="C64" s="79"/>
      <c r="D64" s="79"/>
      <c r="E64" s="84" t="s">
        <v>158</v>
      </c>
      <c r="F64" s="79">
        <v>241</v>
      </c>
      <c r="G64" s="93">
        <v>8374.2000000000007</v>
      </c>
      <c r="H64" s="93">
        <v>8374.2000000000007</v>
      </c>
      <c r="I64" s="80">
        <f t="shared" si="6"/>
        <v>100</v>
      </c>
    </row>
    <row r="65" spans="1:9" s="1" customFormat="1" ht="34.9" customHeight="1">
      <c r="A65" s="135" t="s">
        <v>154</v>
      </c>
      <c r="B65" s="134" t="s">
        <v>155</v>
      </c>
      <c r="C65" s="86"/>
      <c r="D65" s="86"/>
      <c r="E65" s="133" t="s">
        <v>103</v>
      </c>
      <c r="F65" s="79">
        <v>241</v>
      </c>
      <c r="G65" s="80">
        <v>500.2</v>
      </c>
      <c r="H65" s="80">
        <v>500.2</v>
      </c>
      <c r="I65" s="80">
        <f t="shared" si="6"/>
        <v>100</v>
      </c>
    </row>
    <row r="66" spans="1:9" s="1" customFormat="1" ht="28.9" customHeight="1">
      <c r="A66" s="135"/>
      <c r="B66" s="134"/>
      <c r="C66" s="86"/>
      <c r="D66" s="86"/>
      <c r="E66" s="133"/>
      <c r="F66" s="79">
        <v>242</v>
      </c>
      <c r="G66" s="80">
        <v>2499.8000000000002</v>
      </c>
      <c r="H66" s="80">
        <v>2499.8000000000002</v>
      </c>
      <c r="I66" s="80">
        <f t="shared" si="6"/>
        <v>100</v>
      </c>
    </row>
    <row r="67" spans="1:9" s="1" customFormat="1" ht="56.25">
      <c r="A67" s="91" t="s">
        <v>156</v>
      </c>
      <c r="B67" s="92" t="s">
        <v>157</v>
      </c>
      <c r="C67" s="86"/>
      <c r="D67" s="86"/>
      <c r="E67" s="94" t="s">
        <v>103</v>
      </c>
      <c r="F67" s="79">
        <v>241</v>
      </c>
      <c r="G67" s="80">
        <v>1375.8</v>
      </c>
      <c r="H67" s="80">
        <v>1375.8</v>
      </c>
      <c r="I67" s="80">
        <f t="shared" si="6"/>
        <v>100</v>
      </c>
    </row>
    <row r="68" spans="1:9" s="1" customFormat="1" ht="56.25">
      <c r="A68" s="91" t="s">
        <v>156</v>
      </c>
      <c r="B68" s="92" t="s">
        <v>157</v>
      </c>
      <c r="C68" s="86"/>
      <c r="D68" s="86"/>
      <c r="E68" s="94" t="s">
        <v>103</v>
      </c>
      <c r="F68" s="79">
        <v>242</v>
      </c>
      <c r="G68" s="100">
        <v>375.8</v>
      </c>
      <c r="H68" s="80">
        <v>375.8</v>
      </c>
      <c r="I68" s="80">
        <f t="shared" si="6"/>
        <v>100</v>
      </c>
    </row>
    <row r="69" spans="1:9" s="1" customFormat="1" ht="18.75">
      <c r="A69" s="137" t="s">
        <v>145</v>
      </c>
      <c r="B69" s="136" t="s">
        <v>144</v>
      </c>
      <c r="C69" s="95"/>
      <c r="D69" s="95"/>
      <c r="E69" s="37" t="s">
        <v>25</v>
      </c>
      <c r="F69" s="37">
        <v>310</v>
      </c>
      <c r="G69" s="15">
        <v>3666</v>
      </c>
      <c r="H69" s="15">
        <v>3666</v>
      </c>
      <c r="I69" s="15">
        <f t="shared" si="6"/>
        <v>100</v>
      </c>
    </row>
    <row r="70" spans="1:9" s="1" customFormat="1" ht="18.75">
      <c r="A70" s="137"/>
      <c r="B70" s="136"/>
      <c r="C70" s="95"/>
      <c r="D70" s="95"/>
      <c r="E70" s="37">
        <v>831</v>
      </c>
      <c r="F70" s="37">
        <v>290</v>
      </c>
      <c r="G70" s="15">
        <v>1397.7</v>
      </c>
      <c r="H70" s="15">
        <v>1397.6</v>
      </c>
      <c r="I70" s="15">
        <f t="shared" si="6"/>
        <v>99.992845388853098</v>
      </c>
    </row>
    <row r="71" spans="1:9" s="1" customFormat="1" ht="18.75">
      <c r="A71" s="138"/>
      <c r="B71" s="136"/>
      <c r="C71" s="95"/>
      <c r="D71" s="95"/>
      <c r="E71" s="37">
        <v>853</v>
      </c>
      <c r="F71" s="37">
        <v>290</v>
      </c>
      <c r="G71" s="15">
        <v>137.5</v>
      </c>
      <c r="H71" s="15">
        <v>137.5</v>
      </c>
      <c r="I71" s="15">
        <f t="shared" si="6"/>
        <v>100</v>
      </c>
    </row>
    <row r="72" spans="1:9" s="1" customFormat="1" ht="37.5">
      <c r="A72" s="110" t="s">
        <v>132</v>
      </c>
      <c r="B72" s="117" t="s">
        <v>131</v>
      </c>
      <c r="C72" s="37"/>
      <c r="D72" s="37"/>
      <c r="E72" s="116" t="s">
        <v>14</v>
      </c>
      <c r="F72" s="37"/>
      <c r="G72" s="15">
        <f>G73</f>
        <v>226</v>
      </c>
      <c r="H72" s="15">
        <f t="shared" ref="H72" si="8">H73</f>
        <v>226</v>
      </c>
      <c r="I72" s="15">
        <f t="shared" si="6"/>
        <v>100</v>
      </c>
    </row>
    <row r="73" spans="1:9" s="68" customFormat="1" ht="18.75">
      <c r="A73" s="91" t="s">
        <v>109</v>
      </c>
      <c r="B73" s="94" t="s">
        <v>119</v>
      </c>
      <c r="C73" s="86"/>
      <c r="D73" s="86"/>
      <c r="E73" s="84" t="s">
        <v>14</v>
      </c>
      <c r="F73" s="79">
        <v>226</v>
      </c>
      <c r="G73" s="80">
        <v>226</v>
      </c>
      <c r="H73" s="80">
        <v>226</v>
      </c>
      <c r="I73" s="80">
        <f t="shared" si="6"/>
        <v>100</v>
      </c>
    </row>
    <row r="74" spans="1:9" ht="37.5" hidden="1">
      <c r="A74" s="21" t="s">
        <v>26</v>
      </c>
      <c r="B74" s="25"/>
      <c r="C74" s="22"/>
      <c r="D74" s="22"/>
      <c r="E74" s="23" t="s">
        <v>25</v>
      </c>
      <c r="F74" s="26"/>
      <c r="G74" s="24">
        <f>SUM(G75:G81)</f>
        <v>0</v>
      </c>
      <c r="H74" s="24">
        <f>SUM(H75:H81)</f>
        <v>0</v>
      </c>
      <c r="I74" s="24" t="e">
        <f t="shared" si="6"/>
        <v>#DIV/0!</v>
      </c>
    </row>
    <row r="75" spans="1:9" ht="51" hidden="1" customHeight="1">
      <c r="A75" s="107" t="s">
        <v>27</v>
      </c>
      <c r="B75" s="20" t="s">
        <v>28</v>
      </c>
      <c r="C75" s="109"/>
      <c r="D75" s="109"/>
      <c r="E75" s="14" t="s">
        <v>25</v>
      </c>
      <c r="F75" s="119">
        <v>310</v>
      </c>
      <c r="G75" s="10"/>
      <c r="H75" s="10"/>
      <c r="I75" s="10"/>
    </row>
    <row r="76" spans="1:9" ht="25.5" hidden="1" customHeight="1">
      <c r="A76" s="124" t="s">
        <v>29</v>
      </c>
      <c r="B76" s="20" t="s">
        <v>30</v>
      </c>
      <c r="C76" s="109"/>
      <c r="D76" s="109"/>
      <c r="E76" s="14" t="s">
        <v>25</v>
      </c>
      <c r="F76" s="119">
        <v>226</v>
      </c>
      <c r="G76" s="10"/>
      <c r="H76" s="10"/>
      <c r="I76" s="10"/>
    </row>
    <row r="77" spans="1:9" ht="25.5" hidden="1" customHeight="1">
      <c r="A77" s="124"/>
      <c r="B77" s="20" t="s">
        <v>30</v>
      </c>
      <c r="C77" s="109"/>
      <c r="D77" s="109"/>
      <c r="E77" s="14" t="s">
        <v>25</v>
      </c>
      <c r="F77" s="119">
        <v>310</v>
      </c>
      <c r="G77" s="10"/>
      <c r="H77" s="10"/>
      <c r="I77" s="10"/>
    </row>
    <row r="78" spans="1:9" ht="56.25" hidden="1">
      <c r="A78" s="107" t="s">
        <v>31</v>
      </c>
      <c r="B78" s="20" t="s">
        <v>32</v>
      </c>
      <c r="C78" s="109"/>
      <c r="D78" s="109"/>
      <c r="E78" s="14" t="s">
        <v>25</v>
      </c>
      <c r="F78" s="119">
        <v>310</v>
      </c>
      <c r="G78" s="10"/>
      <c r="H78" s="10"/>
      <c r="I78" s="10" t="e">
        <f t="shared" ref="I78:I86" si="9">H78/G78*100</f>
        <v>#DIV/0!</v>
      </c>
    </row>
    <row r="79" spans="1:9" ht="48" hidden="1" customHeight="1">
      <c r="A79" s="107" t="s">
        <v>33</v>
      </c>
      <c r="B79" s="20" t="s">
        <v>34</v>
      </c>
      <c r="C79" s="109"/>
      <c r="D79" s="109"/>
      <c r="E79" s="14" t="s">
        <v>25</v>
      </c>
      <c r="F79" s="119">
        <v>310</v>
      </c>
      <c r="G79" s="10"/>
      <c r="H79" s="10"/>
      <c r="I79" s="10" t="e">
        <f t="shared" si="9"/>
        <v>#DIV/0!</v>
      </c>
    </row>
    <row r="80" spans="1:9" ht="25.5" hidden="1" customHeight="1">
      <c r="A80" s="107" t="s">
        <v>35</v>
      </c>
      <c r="B80" s="20" t="s">
        <v>36</v>
      </c>
      <c r="C80" s="109"/>
      <c r="D80" s="109"/>
      <c r="E80" s="14" t="s">
        <v>25</v>
      </c>
      <c r="F80" s="119">
        <v>310</v>
      </c>
      <c r="G80" s="10"/>
      <c r="H80" s="10"/>
      <c r="I80" s="10" t="e">
        <f t="shared" si="9"/>
        <v>#DIV/0!</v>
      </c>
    </row>
    <row r="81" spans="1:9" ht="37.5" hidden="1">
      <c r="A81" s="107" t="s">
        <v>37</v>
      </c>
      <c r="B81" s="20" t="s">
        <v>38</v>
      </c>
      <c r="C81" s="109"/>
      <c r="D81" s="109"/>
      <c r="E81" s="14" t="s">
        <v>25</v>
      </c>
      <c r="F81" s="119">
        <v>310</v>
      </c>
      <c r="G81" s="10"/>
      <c r="H81" s="10"/>
      <c r="I81" s="10" t="e">
        <f t="shared" si="9"/>
        <v>#DIV/0!</v>
      </c>
    </row>
    <row r="82" spans="1:9" ht="29.25" customHeight="1">
      <c r="A82" s="27" t="s">
        <v>39</v>
      </c>
      <c r="B82" s="28"/>
      <c r="C82" s="27"/>
      <c r="D82" s="27"/>
      <c r="E82" s="27"/>
      <c r="F82" s="29"/>
      <c r="G82" s="13">
        <f>G88+G91+G92+G93+G94+G98+G116+G117+G118+G119+G120+G121+G123+G125+G130+G131+G132+G133+G134+G153+G166+G177+G189+G204+G218+G126</f>
        <v>795064.49999999988</v>
      </c>
      <c r="H82" s="13">
        <f t="shared" ref="H82" si="10">H88+H91+H92+H93+H94+H98+H116+H117+H118+H119+H120+H121+H123+H125+H130+H131+H132+H133+H134+H153+H166+H177+H189+H204+H218+H126</f>
        <v>779930</v>
      </c>
      <c r="I82" s="13">
        <f t="shared" si="9"/>
        <v>98.096443747645651</v>
      </c>
    </row>
    <row r="83" spans="1:9" ht="18.75" hidden="1" customHeight="1">
      <c r="A83" s="9" t="s">
        <v>40</v>
      </c>
      <c r="B83" s="119"/>
      <c r="C83" s="30">
        <v>277239781.19</v>
      </c>
      <c r="D83" s="30"/>
      <c r="E83" s="30">
        <v>59776612.159999996</v>
      </c>
      <c r="F83" s="30"/>
      <c r="G83" s="10"/>
      <c r="H83" s="10"/>
      <c r="I83" s="10" t="e">
        <f t="shared" si="9"/>
        <v>#DIV/0!</v>
      </c>
    </row>
    <row r="84" spans="1:9" ht="18.75" hidden="1" customHeight="1">
      <c r="A84" s="9" t="s">
        <v>41</v>
      </c>
      <c r="B84" s="119"/>
      <c r="C84" s="30">
        <v>383867963.26999998</v>
      </c>
      <c r="D84" s="30"/>
      <c r="E84" s="30">
        <v>141238608.25999999</v>
      </c>
      <c r="F84" s="30"/>
      <c r="G84" s="10"/>
      <c r="H84" s="10"/>
      <c r="I84" s="10" t="e">
        <f t="shared" si="9"/>
        <v>#DIV/0!</v>
      </c>
    </row>
    <row r="85" spans="1:9" ht="18.75" hidden="1" customHeight="1">
      <c r="A85" s="31"/>
      <c r="B85" s="119">
        <v>1020102</v>
      </c>
      <c r="C85" s="9"/>
      <c r="D85" s="9"/>
      <c r="E85" s="32" t="s">
        <v>42</v>
      </c>
      <c r="F85" s="9">
        <v>310</v>
      </c>
      <c r="G85" s="10"/>
      <c r="H85" s="10"/>
      <c r="I85" s="10" t="e">
        <f t="shared" si="9"/>
        <v>#DIV/0!</v>
      </c>
    </row>
    <row r="86" spans="1:9" ht="18.75" hidden="1" customHeight="1">
      <c r="A86" s="7"/>
      <c r="B86" s="119">
        <v>1020102</v>
      </c>
      <c r="C86" s="9"/>
      <c r="D86" s="9"/>
      <c r="E86" s="32" t="s">
        <v>42</v>
      </c>
      <c r="F86" s="9">
        <v>226</v>
      </c>
      <c r="G86" s="10"/>
      <c r="H86" s="10"/>
      <c r="I86" s="10" t="e">
        <f t="shared" si="9"/>
        <v>#DIV/0!</v>
      </c>
    </row>
    <row r="87" spans="1:9" ht="18.75" hidden="1" customHeight="1">
      <c r="A87" s="130" t="s">
        <v>43</v>
      </c>
      <c r="B87" s="131">
        <v>7002200</v>
      </c>
      <c r="C87" s="33"/>
      <c r="D87" s="33"/>
      <c r="E87" s="132" t="s">
        <v>14</v>
      </c>
      <c r="F87" s="105">
        <v>226</v>
      </c>
      <c r="G87" s="34">
        <v>0</v>
      </c>
      <c r="H87" s="34">
        <v>0</v>
      </c>
      <c r="I87" s="16">
        <v>0</v>
      </c>
    </row>
    <row r="88" spans="1:9" ht="18.75" hidden="1" customHeight="1">
      <c r="A88" s="130"/>
      <c r="B88" s="131"/>
      <c r="C88" s="33"/>
      <c r="D88" s="33"/>
      <c r="E88" s="132"/>
      <c r="F88" s="105">
        <v>310</v>
      </c>
      <c r="G88" s="15"/>
      <c r="H88" s="15"/>
      <c r="I88" s="15" t="e">
        <f>H88/G88*100</f>
        <v>#DIV/0!</v>
      </c>
    </row>
    <row r="89" spans="1:9" s="1" customFormat="1" ht="18.75" hidden="1" customHeight="1">
      <c r="A89" s="35" t="s">
        <v>19</v>
      </c>
      <c r="B89" s="36" t="s">
        <v>44</v>
      </c>
      <c r="C89" s="37"/>
      <c r="D89" s="37"/>
      <c r="E89" s="36" t="s">
        <v>20</v>
      </c>
      <c r="F89" s="37">
        <v>225</v>
      </c>
      <c r="G89" s="15"/>
      <c r="H89" s="15"/>
      <c r="I89" s="15" t="e">
        <f>H89/G89*100</f>
        <v>#DIV/0!</v>
      </c>
    </row>
    <row r="90" spans="1:9" s="1" customFormat="1" ht="18.75" hidden="1" customHeight="1">
      <c r="A90" s="137" t="s">
        <v>193</v>
      </c>
      <c r="B90" s="161" t="s">
        <v>192</v>
      </c>
      <c r="C90" s="117"/>
      <c r="D90" s="117"/>
      <c r="E90" s="161" t="s">
        <v>25</v>
      </c>
      <c r="F90" s="37"/>
      <c r="G90" s="15"/>
      <c r="H90" s="15"/>
      <c r="I90" s="15" t="e">
        <f>H90/G90*100</f>
        <v>#DIV/0!</v>
      </c>
    </row>
    <row r="91" spans="1:9" s="1" customFormat="1" ht="44.25" hidden="1" customHeight="1">
      <c r="A91" s="137"/>
      <c r="B91" s="161"/>
      <c r="C91" s="117"/>
      <c r="D91" s="117"/>
      <c r="E91" s="161"/>
      <c r="F91" s="37">
        <v>226</v>
      </c>
      <c r="G91" s="15"/>
      <c r="H91" s="15"/>
      <c r="I91" s="15"/>
    </row>
    <row r="92" spans="1:9" s="1" customFormat="1" ht="52.5" hidden="1" customHeight="1">
      <c r="A92" s="137"/>
      <c r="B92" s="162"/>
      <c r="C92" s="117"/>
      <c r="D92" s="117"/>
      <c r="E92" s="162"/>
      <c r="F92" s="37">
        <v>310</v>
      </c>
      <c r="G92" s="15"/>
      <c r="H92" s="15"/>
      <c r="I92" s="15"/>
    </row>
    <row r="93" spans="1:9" s="1" customFormat="1" ht="56.25" hidden="1" customHeight="1">
      <c r="A93" s="107" t="s">
        <v>45</v>
      </c>
      <c r="B93" s="37" t="s">
        <v>46</v>
      </c>
      <c r="C93" s="37"/>
      <c r="D93" s="37"/>
      <c r="E93" s="36" t="s">
        <v>11</v>
      </c>
      <c r="F93" s="37">
        <v>241</v>
      </c>
      <c r="G93" s="15"/>
      <c r="H93" s="15"/>
      <c r="I93" s="15"/>
    </row>
    <row r="94" spans="1:9" s="38" customFormat="1" ht="61.15" customHeight="1">
      <c r="A94" s="130" t="s">
        <v>47</v>
      </c>
      <c r="B94" s="37">
        <v>3720007140</v>
      </c>
      <c r="C94" s="37"/>
      <c r="D94" s="37"/>
      <c r="E94" s="36" t="s">
        <v>103</v>
      </c>
      <c r="F94" s="37">
        <v>241</v>
      </c>
      <c r="G94" s="15">
        <v>50065.4</v>
      </c>
      <c r="H94" s="15">
        <v>50065.4</v>
      </c>
      <c r="I94" s="15">
        <f>H94/G94*100</f>
        <v>100</v>
      </c>
    </row>
    <row r="95" spans="1:9" s="38" customFormat="1" ht="18.75" hidden="1" customHeight="1">
      <c r="A95" s="130"/>
      <c r="B95" s="37" t="s">
        <v>93</v>
      </c>
      <c r="C95" s="37"/>
      <c r="D95" s="37"/>
      <c r="E95" s="36" t="s">
        <v>14</v>
      </c>
      <c r="F95" s="37">
        <v>241</v>
      </c>
      <c r="G95" s="15"/>
      <c r="H95" s="15"/>
      <c r="I95" s="15"/>
    </row>
    <row r="96" spans="1:9" s="38" customFormat="1" ht="18.75" hidden="1" customHeight="1">
      <c r="A96" s="39"/>
      <c r="B96" s="37" t="s">
        <v>94</v>
      </c>
      <c r="C96" s="37"/>
      <c r="D96" s="37"/>
      <c r="E96" s="36" t="s">
        <v>14</v>
      </c>
      <c r="F96" s="37">
        <v>290</v>
      </c>
      <c r="G96" s="15"/>
      <c r="H96" s="15"/>
      <c r="I96" s="15"/>
    </row>
    <row r="97" spans="1:9" s="38" customFormat="1" ht="18.75" hidden="1" customHeight="1">
      <c r="A97" s="39"/>
      <c r="B97" s="37" t="s">
        <v>95</v>
      </c>
      <c r="C97" s="37"/>
      <c r="D97" s="37"/>
      <c r="E97" s="36" t="s">
        <v>14</v>
      </c>
      <c r="F97" s="37">
        <v>310</v>
      </c>
      <c r="G97" s="15"/>
      <c r="H97" s="15"/>
      <c r="I97" s="15"/>
    </row>
    <row r="98" spans="1:9" s="38" customFormat="1" ht="54" customHeight="1">
      <c r="A98" s="104" t="s">
        <v>48</v>
      </c>
      <c r="B98" s="37">
        <v>3720007160</v>
      </c>
      <c r="C98" s="37"/>
      <c r="D98" s="37"/>
      <c r="E98" s="36" t="s">
        <v>103</v>
      </c>
      <c r="F98" s="37">
        <v>241</v>
      </c>
      <c r="G98" s="15">
        <v>141834.9</v>
      </c>
      <c r="H98" s="15">
        <v>141834.9</v>
      </c>
      <c r="I98" s="15">
        <f>H98/G98*100</f>
        <v>100</v>
      </c>
    </row>
    <row r="99" spans="1:9" ht="18.75" hidden="1" customHeight="1">
      <c r="A99" s="124" t="s">
        <v>49</v>
      </c>
      <c r="B99" s="37">
        <v>6000100</v>
      </c>
      <c r="C99" s="37"/>
      <c r="D99" s="37"/>
      <c r="E99" s="36" t="s">
        <v>20</v>
      </c>
      <c r="F99" s="40"/>
      <c r="G99" s="15"/>
      <c r="H99" s="15"/>
      <c r="I99" s="15" t="e">
        <f>H99/G99*100</f>
        <v>#DIV/0!</v>
      </c>
    </row>
    <row r="100" spans="1:9" ht="18.75" hidden="1" customHeight="1">
      <c r="A100" s="124"/>
      <c r="B100" s="37">
        <v>6000100</v>
      </c>
      <c r="C100" s="37"/>
      <c r="D100" s="37"/>
      <c r="E100" s="36" t="s">
        <v>20</v>
      </c>
      <c r="F100" s="37">
        <v>225</v>
      </c>
      <c r="G100" s="15"/>
      <c r="H100" s="15"/>
      <c r="I100" s="15" t="e">
        <f>H100/G100*100</f>
        <v>#DIV/0!</v>
      </c>
    </row>
    <row r="101" spans="1:9" ht="18.75" hidden="1" customHeight="1">
      <c r="A101" s="124"/>
      <c r="B101" s="37">
        <v>6000100</v>
      </c>
      <c r="C101" s="37"/>
      <c r="D101" s="37"/>
      <c r="E101" s="36" t="s">
        <v>20</v>
      </c>
      <c r="F101" s="37">
        <v>226</v>
      </c>
      <c r="G101" s="15"/>
      <c r="H101" s="15"/>
      <c r="I101" s="15" t="e">
        <f>H101/G101*100</f>
        <v>#DIV/0!</v>
      </c>
    </row>
    <row r="102" spans="1:9" ht="18.75" hidden="1" customHeight="1">
      <c r="A102" s="124"/>
      <c r="B102" s="37">
        <v>6000100</v>
      </c>
      <c r="C102" s="37"/>
      <c r="D102" s="37"/>
      <c r="E102" s="36" t="s">
        <v>20</v>
      </c>
      <c r="F102" s="37">
        <v>290</v>
      </c>
      <c r="G102" s="15"/>
      <c r="H102" s="15"/>
      <c r="I102" s="15"/>
    </row>
    <row r="103" spans="1:9" ht="18.75" hidden="1" customHeight="1">
      <c r="A103" s="124"/>
      <c r="B103" s="37">
        <v>6000100</v>
      </c>
      <c r="C103" s="37"/>
      <c r="D103" s="37"/>
      <c r="E103" s="37">
        <v>500</v>
      </c>
      <c r="F103" s="37">
        <v>310</v>
      </c>
      <c r="G103" s="41"/>
      <c r="H103" s="41"/>
      <c r="I103" s="15"/>
    </row>
    <row r="104" spans="1:9" ht="18.75" hidden="1" customHeight="1">
      <c r="A104" s="31"/>
      <c r="B104" s="37">
        <v>6000100</v>
      </c>
      <c r="C104" s="37"/>
      <c r="D104" s="37"/>
      <c r="E104" s="36" t="s">
        <v>20</v>
      </c>
      <c r="F104" s="37">
        <v>225</v>
      </c>
      <c r="G104" s="15"/>
      <c r="H104" s="15"/>
      <c r="I104" s="15" t="e">
        <f>H104/G104*100</f>
        <v>#DIV/0!</v>
      </c>
    </row>
    <row r="105" spans="1:9" ht="18.75" hidden="1" customHeight="1">
      <c r="A105" s="31" t="s">
        <v>50</v>
      </c>
      <c r="B105" s="37">
        <v>6000100</v>
      </c>
      <c r="C105" s="37"/>
      <c r="D105" s="37"/>
      <c r="E105" s="36" t="s">
        <v>20</v>
      </c>
      <c r="F105" s="37">
        <v>225</v>
      </c>
      <c r="G105" s="15"/>
      <c r="H105" s="15"/>
      <c r="I105" s="15" t="e">
        <f>H105/G105*100</f>
        <v>#DIV/0!</v>
      </c>
    </row>
    <row r="106" spans="1:9" ht="18.75" hidden="1" customHeight="1">
      <c r="A106" s="164" t="s">
        <v>51</v>
      </c>
      <c r="B106" s="37">
        <v>6000100</v>
      </c>
      <c r="C106" s="37"/>
      <c r="D106" s="37"/>
      <c r="E106" s="36" t="s">
        <v>20</v>
      </c>
      <c r="F106" s="37"/>
      <c r="G106" s="15"/>
      <c r="H106" s="15"/>
      <c r="I106" s="15" t="e">
        <f>H106/G106*100</f>
        <v>#DIV/0!</v>
      </c>
    </row>
    <row r="107" spans="1:9" ht="18.75" hidden="1" customHeight="1">
      <c r="A107" s="164"/>
      <c r="B107" s="37">
        <v>6000100</v>
      </c>
      <c r="C107" s="37"/>
      <c r="D107" s="37"/>
      <c r="E107" s="37">
        <v>500</v>
      </c>
      <c r="F107" s="37">
        <v>225</v>
      </c>
      <c r="G107" s="15"/>
      <c r="H107" s="15"/>
      <c r="I107" s="15" t="e">
        <f>H107/G107*100</f>
        <v>#DIV/0!</v>
      </c>
    </row>
    <row r="108" spans="1:9" ht="18.75" hidden="1" customHeight="1">
      <c r="A108" s="164"/>
      <c r="B108" s="37">
        <v>6000100</v>
      </c>
      <c r="C108" s="37"/>
      <c r="D108" s="37"/>
      <c r="E108" s="36" t="s">
        <v>20</v>
      </c>
      <c r="F108" s="37">
        <v>226</v>
      </c>
      <c r="G108" s="15"/>
      <c r="H108" s="15"/>
      <c r="I108" s="15"/>
    </row>
    <row r="109" spans="1:9" ht="18.75" hidden="1" customHeight="1">
      <c r="A109" s="164"/>
      <c r="B109" s="37">
        <v>6000100</v>
      </c>
      <c r="C109" s="37"/>
      <c r="D109" s="37"/>
      <c r="E109" s="36" t="s">
        <v>20</v>
      </c>
      <c r="F109" s="37">
        <v>290</v>
      </c>
      <c r="G109" s="15"/>
      <c r="H109" s="15"/>
      <c r="I109" s="15"/>
    </row>
    <row r="110" spans="1:9" ht="18.75" hidden="1" customHeight="1">
      <c r="A110" s="164"/>
      <c r="B110" s="37">
        <v>6000100</v>
      </c>
      <c r="C110" s="37"/>
      <c r="D110" s="37"/>
      <c r="E110" s="36" t="s">
        <v>20</v>
      </c>
      <c r="F110" s="37">
        <v>310</v>
      </c>
      <c r="G110" s="15"/>
      <c r="H110" s="15"/>
      <c r="I110" s="15"/>
    </row>
    <row r="111" spans="1:9" s="1" customFormat="1" ht="18.75" hidden="1" customHeight="1">
      <c r="A111" s="124" t="s">
        <v>52</v>
      </c>
      <c r="B111" s="37">
        <v>6000100</v>
      </c>
      <c r="C111" s="37"/>
      <c r="D111" s="37"/>
      <c r="E111" s="36" t="s">
        <v>20</v>
      </c>
      <c r="F111" s="40"/>
      <c r="G111" s="15"/>
      <c r="H111" s="15"/>
      <c r="I111" s="15" t="e">
        <f>H111/G111*100</f>
        <v>#DIV/0!</v>
      </c>
    </row>
    <row r="112" spans="1:9" s="1" customFormat="1" ht="18.75" hidden="1" customHeight="1">
      <c r="A112" s="124"/>
      <c r="B112" s="37">
        <v>6000100</v>
      </c>
      <c r="C112" s="37"/>
      <c r="D112" s="37"/>
      <c r="E112" s="36" t="s">
        <v>20</v>
      </c>
      <c r="F112" s="37">
        <v>225</v>
      </c>
      <c r="G112" s="15"/>
      <c r="H112" s="15"/>
      <c r="I112" s="15" t="e">
        <f>H112/G112*100</f>
        <v>#DIV/0!</v>
      </c>
    </row>
    <row r="113" spans="1:9" ht="18.75" hidden="1" customHeight="1">
      <c r="A113" s="124"/>
      <c r="B113" s="37">
        <v>6000100</v>
      </c>
      <c r="C113" s="37"/>
      <c r="D113" s="37"/>
      <c r="E113" s="36" t="s">
        <v>20</v>
      </c>
      <c r="F113" s="37">
        <v>226</v>
      </c>
      <c r="G113" s="15"/>
      <c r="H113" s="15"/>
      <c r="I113" s="15" t="e">
        <f>H113/G113*100</f>
        <v>#DIV/0!</v>
      </c>
    </row>
    <row r="114" spans="1:9" ht="18.75" hidden="1" customHeight="1">
      <c r="A114" s="124"/>
      <c r="B114" s="37">
        <v>6000100</v>
      </c>
      <c r="C114" s="42"/>
      <c r="D114" s="42"/>
      <c r="E114" s="36" t="s">
        <v>20</v>
      </c>
      <c r="F114" s="37">
        <v>310</v>
      </c>
      <c r="G114" s="41"/>
      <c r="H114" s="41"/>
      <c r="I114" s="15"/>
    </row>
    <row r="115" spans="1:9" ht="18.75" hidden="1" customHeight="1">
      <c r="A115" s="107"/>
      <c r="B115" s="37">
        <v>6000101</v>
      </c>
      <c r="C115" s="42"/>
      <c r="D115" s="42"/>
      <c r="E115" s="36" t="s">
        <v>16</v>
      </c>
      <c r="F115" s="37">
        <v>241</v>
      </c>
      <c r="G115" s="41">
        <v>0</v>
      </c>
      <c r="H115" s="41"/>
      <c r="I115" s="15"/>
    </row>
    <row r="116" spans="1:9" s="43" customFormat="1" ht="44.45" customHeight="1">
      <c r="A116" s="104" t="s">
        <v>53</v>
      </c>
      <c r="B116" s="37">
        <v>3400005010</v>
      </c>
      <c r="C116" s="37"/>
      <c r="D116" s="37"/>
      <c r="E116" s="37" t="s">
        <v>54</v>
      </c>
      <c r="F116" s="37">
        <v>241</v>
      </c>
      <c r="G116" s="15">
        <v>49941</v>
      </c>
      <c r="H116" s="15">
        <v>49941</v>
      </c>
      <c r="I116" s="15">
        <f t="shared" ref="I116:I123" si="11">H116/G116*100</f>
        <v>100</v>
      </c>
    </row>
    <row r="117" spans="1:9" s="43" customFormat="1" ht="23.45" customHeight="1">
      <c r="A117" s="130" t="s">
        <v>104</v>
      </c>
      <c r="B117" s="163">
        <v>3730008100</v>
      </c>
      <c r="C117" s="117"/>
      <c r="D117" s="117"/>
      <c r="E117" s="163">
        <v>244</v>
      </c>
      <c r="F117" s="37">
        <v>225</v>
      </c>
      <c r="G117" s="15">
        <v>17640</v>
      </c>
      <c r="H117" s="15">
        <v>17499.400000000001</v>
      </c>
      <c r="I117" s="15">
        <f t="shared" si="11"/>
        <v>99.202947845804999</v>
      </c>
    </row>
    <row r="118" spans="1:9" s="43" customFormat="1" ht="23.45" customHeight="1">
      <c r="A118" s="130"/>
      <c r="B118" s="163"/>
      <c r="C118" s="117"/>
      <c r="D118" s="117"/>
      <c r="E118" s="163"/>
      <c r="F118" s="37">
        <v>226</v>
      </c>
      <c r="G118" s="15">
        <v>183.2</v>
      </c>
      <c r="H118" s="15">
        <v>83.2</v>
      </c>
      <c r="I118" s="15">
        <f t="shared" si="11"/>
        <v>45.414847161572055</v>
      </c>
    </row>
    <row r="119" spans="1:9" s="43" customFormat="1" ht="23.45" customHeight="1">
      <c r="A119" s="130"/>
      <c r="B119" s="163"/>
      <c r="C119" s="117"/>
      <c r="D119" s="117"/>
      <c r="E119" s="163"/>
      <c r="F119" s="37">
        <v>310</v>
      </c>
      <c r="G119" s="15">
        <v>487.2</v>
      </c>
      <c r="H119" s="15">
        <v>487.2</v>
      </c>
      <c r="I119" s="15">
        <f t="shared" si="11"/>
        <v>100</v>
      </c>
    </row>
    <row r="120" spans="1:9" ht="52.15" customHeight="1">
      <c r="A120" s="112" t="s">
        <v>105</v>
      </c>
      <c r="B120" s="37">
        <v>3720007190</v>
      </c>
      <c r="C120" s="37"/>
      <c r="D120" s="37"/>
      <c r="E120" s="36" t="s">
        <v>103</v>
      </c>
      <c r="F120" s="37">
        <v>241</v>
      </c>
      <c r="G120" s="15">
        <v>62380.5</v>
      </c>
      <c r="H120" s="15">
        <v>62380.5</v>
      </c>
      <c r="I120" s="15">
        <f t="shared" si="11"/>
        <v>100</v>
      </c>
    </row>
    <row r="121" spans="1:9" s="1" customFormat="1" ht="66" customHeight="1">
      <c r="A121" s="110" t="s">
        <v>189</v>
      </c>
      <c r="B121" s="37">
        <v>3720007170</v>
      </c>
      <c r="C121" s="37"/>
      <c r="D121" s="37"/>
      <c r="E121" s="36" t="s">
        <v>103</v>
      </c>
      <c r="F121" s="37">
        <v>241</v>
      </c>
      <c r="G121" s="15">
        <v>2000</v>
      </c>
      <c r="H121" s="15">
        <v>2000</v>
      </c>
      <c r="I121" s="15">
        <f t="shared" si="11"/>
        <v>100</v>
      </c>
    </row>
    <row r="122" spans="1:9" s="1" customFormat="1" ht="58.5" customHeight="1">
      <c r="A122" s="110" t="s">
        <v>135</v>
      </c>
      <c r="B122" s="37" t="s">
        <v>136</v>
      </c>
      <c r="C122" s="37"/>
      <c r="D122" s="37"/>
      <c r="E122" s="36" t="s">
        <v>14</v>
      </c>
      <c r="F122" s="79">
        <v>226</v>
      </c>
      <c r="G122" s="15">
        <f>G123</f>
        <v>200</v>
      </c>
      <c r="H122" s="15">
        <f t="shared" ref="H122" si="12">H123</f>
        <v>61</v>
      </c>
      <c r="I122" s="15">
        <f t="shared" si="11"/>
        <v>30.5</v>
      </c>
    </row>
    <row r="123" spans="1:9" s="1" customFormat="1" ht="31.15" customHeight="1">
      <c r="A123" s="120" t="s">
        <v>109</v>
      </c>
      <c r="B123" s="79" t="s">
        <v>106</v>
      </c>
      <c r="C123" s="79"/>
      <c r="D123" s="79"/>
      <c r="E123" s="84" t="s">
        <v>14</v>
      </c>
      <c r="F123" s="79">
        <v>226</v>
      </c>
      <c r="G123" s="80">
        <v>200</v>
      </c>
      <c r="H123" s="80">
        <v>61</v>
      </c>
      <c r="I123" s="80">
        <f t="shared" si="11"/>
        <v>30.5</v>
      </c>
    </row>
    <row r="124" spans="1:9" s="1" customFormat="1" ht="51" customHeight="1">
      <c r="A124" s="110" t="s">
        <v>137</v>
      </c>
      <c r="B124" s="37" t="s">
        <v>138</v>
      </c>
      <c r="C124" s="37"/>
      <c r="D124" s="37"/>
      <c r="E124" s="36" t="s">
        <v>14</v>
      </c>
      <c r="F124" s="79">
        <v>310</v>
      </c>
      <c r="G124" s="15">
        <f>G125</f>
        <v>957.8</v>
      </c>
      <c r="H124" s="15">
        <f t="shared" ref="H124:I124" si="13">H125</f>
        <v>957.8</v>
      </c>
      <c r="I124" s="15">
        <f t="shared" si="13"/>
        <v>100</v>
      </c>
    </row>
    <row r="125" spans="1:9" s="68" customFormat="1" ht="34.15" customHeight="1">
      <c r="A125" s="120" t="s">
        <v>109</v>
      </c>
      <c r="B125" s="79" t="s">
        <v>107</v>
      </c>
      <c r="C125" s="79"/>
      <c r="D125" s="79"/>
      <c r="E125" s="84" t="s">
        <v>14</v>
      </c>
      <c r="F125" s="79">
        <v>310</v>
      </c>
      <c r="G125" s="80">
        <v>957.8</v>
      </c>
      <c r="H125" s="80">
        <v>957.8</v>
      </c>
      <c r="I125" s="15">
        <f t="shared" ref="I125:I134" si="14">H125/G125*100</f>
        <v>100</v>
      </c>
    </row>
    <row r="126" spans="1:9" s="68" customFormat="1" ht="45" customHeight="1">
      <c r="A126" s="110" t="s">
        <v>184</v>
      </c>
      <c r="B126" s="37">
        <v>1600000000</v>
      </c>
      <c r="C126" s="79"/>
      <c r="D126" s="79"/>
      <c r="E126" s="36" t="s">
        <v>11</v>
      </c>
      <c r="F126" s="37"/>
      <c r="G126" s="15">
        <f t="shared" ref="G126:H128" si="15">G127</f>
        <v>280737.09999999998</v>
      </c>
      <c r="H126" s="15">
        <f t="shared" si="15"/>
        <v>269679.7</v>
      </c>
      <c r="I126" s="15">
        <f t="shared" si="14"/>
        <v>96.061297206532387</v>
      </c>
    </row>
    <row r="127" spans="1:9" s="68" customFormat="1" ht="48" customHeight="1">
      <c r="A127" s="110" t="s">
        <v>185</v>
      </c>
      <c r="B127" s="37">
        <v>1610000000</v>
      </c>
      <c r="C127" s="79"/>
      <c r="D127" s="79"/>
      <c r="E127" s="36" t="s">
        <v>11</v>
      </c>
      <c r="F127" s="37"/>
      <c r="G127" s="15">
        <f t="shared" si="15"/>
        <v>280737.09999999998</v>
      </c>
      <c r="H127" s="15">
        <f t="shared" si="15"/>
        <v>269679.7</v>
      </c>
      <c r="I127" s="15">
        <f t="shared" si="14"/>
        <v>96.061297206532387</v>
      </c>
    </row>
    <row r="128" spans="1:9" s="68" customFormat="1" ht="54" customHeight="1">
      <c r="A128" s="110" t="s">
        <v>186</v>
      </c>
      <c r="B128" s="37">
        <v>1610100000</v>
      </c>
      <c r="C128" s="79"/>
      <c r="D128" s="79"/>
      <c r="E128" s="36" t="s">
        <v>11</v>
      </c>
      <c r="F128" s="37"/>
      <c r="G128" s="15">
        <f t="shared" si="15"/>
        <v>280737.09999999998</v>
      </c>
      <c r="H128" s="15">
        <f t="shared" si="15"/>
        <v>269679.7</v>
      </c>
      <c r="I128" s="15">
        <f t="shared" si="14"/>
        <v>96.061297206532387</v>
      </c>
    </row>
    <row r="129" spans="1:9" s="68" customFormat="1" ht="45" customHeight="1">
      <c r="A129" s="120" t="s">
        <v>187</v>
      </c>
      <c r="B129" s="79" t="s">
        <v>188</v>
      </c>
      <c r="C129" s="79"/>
      <c r="D129" s="79"/>
      <c r="E129" s="84" t="s">
        <v>103</v>
      </c>
      <c r="F129" s="79">
        <v>242</v>
      </c>
      <c r="G129" s="80">
        <v>280737.09999999998</v>
      </c>
      <c r="H129" s="80">
        <v>269679.7</v>
      </c>
      <c r="I129" s="80">
        <f t="shared" si="14"/>
        <v>96.061297206532387</v>
      </c>
    </row>
    <row r="130" spans="1:9" s="1" customFormat="1" ht="21.6" customHeight="1">
      <c r="A130" s="137" t="s">
        <v>110</v>
      </c>
      <c r="B130" s="163">
        <v>3740006350</v>
      </c>
      <c r="C130" s="117"/>
      <c r="D130" s="117"/>
      <c r="E130" s="161" t="s">
        <v>25</v>
      </c>
      <c r="F130" s="37">
        <v>226</v>
      </c>
      <c r="G130" s="15">
        <v>725.2</v>
      </c>
      <c r="H130" s="15">
        <v>725.2</v>
      </c>
      <c r="I130" s="15">
        <f t="shared" si="14"/>
        <v>100</v>
      </c>
    </row>
    <row r="131" spans="1:9" s="1" customFormat="1" ht="21.6" customHeight="1">
      <c r="A131" s="137"/>
      <c r="B131" s="163"/>
      <c r="C131" s="117"/>
      <c r="D131" s="117"/>
      <c r="E131" s="161"/>
      <c r="F131" s="37">
        <v>310</v>
      </c>
      <c r="G131" s="15">
        <v>5864.5</v>
      </c>
      <c r="H131" s="15">
        <v>5864.5</v>
      </c>
      <c r="I131" s="15">
        <f t="shared" si="14"/>
        <v>100</v>
      </c>
    </row>
    <row r="132" spans="1:9" s="1" customFormat="1" ht="24.75" customHeight="1">
      <c r="A132" s="137" t="s">
        <v>111</v>
      </c>
      <c r="B132" s="163">
        <v>3740006360</v>
      </c>
      <c r="C132" s="117"/>
      <c r="D132" s="117"/>
      <c r="E132" s="161" t="s">
        <v>25</v>
      </c>
      <c r="F132" s="37">
        <v>226</v>
      </c>
      <c r="G132" s="15">
        <v>428.6</v>
      </c>
      <c r="H132" s="15">
        <v>428.6</v>
      </c>
      <c r="I132" s="15">
        <f t="shared" si="14"/>
        <v>100</v>
      </c>
    </row>
    <row r="133" spans="1:9" s="1" customFormat="1" ht="24.75" customHeight="1">
      <c r="A133" s="137"/>
      <c r="B133" s="163"/>
      <c r="C133" s="117"/>
      <c r="D133" s="117"/>
      <c r="E133" s="161"/>
      <c r="F133" s="37">
        <v>310</v>
      </c>
      <c r="G133" s="15">
        <v>1914.8</v>
      </c>
      <c r="H133" s="15">
        <v>1914.7</v>
      </c>
      <c r="I133" s="15">
        <f t="shared" si="14"/>
        <v>99.994777522456658</v>
      </c>
    </row>
    <row r="134" spans="1:9" s="1" customFormat="1" ht="49.15" customHeight="1">
      <c r="A134" s="110" t="s">
        <v>217</v>
      </c>
      <c r="B134" s="117" t="s">
        <v>216</v>
      </c>
      <c r="C134" s="37"/>
      <c r="D134" s="37"/>
      <c r="E134" s="116" t="s">
        <v>218</v>
      </c>
      <c r="F134" s="37">
        <v>241</v>
      </c>
      <c r="G134" s="15">
        <v>488.3</v>
      </c>
      <c r="H134" s="15">
        <v>488.2</v>
      </c>
      <c r="I134" s="15">
        <f t="shared" si="14"/>
        <v>99.979520786401793</v>
      </c>
    </row>
    <row r="135" spans="1:9" s="1" customFormat="1" ht="26.25" customHeight="1">
      <c r="A135" s="44" t="s">
        <v>55</v>
      </c>
      <c r="B135" s="44"/>
      <c r="C135" s="44"/>
      <c r="D135" s="44"/>
      <c r="E135" s="44"/>
      <c r="F135" s="44"/>
      <c r="G135" s="44"/>
      <c r="H135" s="44"/>
      <c r="I135" s="44"/>
    </row>
    <row r="136" spans="1:9" ht="48" customHeight="1">
      <c r="A136" s="110" t="s">
        <v>122</v>
      </c>
      <c r="B136" s="111" t="s">
        <v>121</v>
      </c>
      <c r="C136" s="78"/>
      <c r="D136" s="78"/>
      <c r="E136" s="111">
        <v>244</v>
      </c>
      <c r="F136" s="40"/>
      <c r="G136" s="15">
        <f>SUM(G137:G141)</f>
        <v>16730.8</v>
      </c>
      <c r="H136" s="15">
        <f>SUM(H137:H141)</f>
        <v>16681.2</v>
      </c>
      <c r="I136" s="15">
        <f t="shared" ref="I136:I141" si="16">H136/G136*100</f>
        <v>99.703540775097437</v>
      </c>
    </row>
    <row r="137" spans="1:9" ht="19.5" customHeight="1">
      <c r="A137" s="127" t="s">
        <v>109</v>
      </c>
      <c r="B137" s="128" t="s">
        <v>112</v>
      </c>
      <c r="C137" s="79"/>
      <c r="D137" s="79"/>
      <c r="E137" s="166" t="s">
        <v>14</v>
      </c>
      <c r="F137" s="79">
        <v>223</v>
      </c>
      <c r="G137" s="80">
        <v>206.5</v>
      </c>
      <c r="H137" s="80">
        <v>157</v>
      </c>
      <c r="I137" s="80">
        <f t="shared" si="16"/>
        <v>76.029055690072639</v>
      </c>
    </row>
    <row r="138" spans="1:9" ht="20.25" customHeight="1">
      <c r="A138" s="127"/>
      <c r="B138" s="128"/>
      <c r="C138" s="79"/>
      <c r="D138" s="79"/>
      <c r="E138" s="166"/>
      <c r="F138" s="79">
        <v>225</v>
      </c>
      <c r="G138" s="80">
        <v>14548.8</v>
      </c>
      <c r="H138" s="80">
        <v>14548.7</v>
      </c>
      <c r="I138" s="80">
        <f t="shared" si="16"/>
        <v>99.999312658088641</v>
      </c>
    </row>
    <row r="139" spans="1:9" ht="20.25" customHeight="1">
      <c r="A139" s="127"/>
      <c r="B139" s="128"/>
      <c r="C139" s="79"/>
      <c r="D139" s="79"/>
      <c r="E139" s="166"/>
      <c r="F139" s="79">
        <v>226</v>
      </c>
      <c r="G139" s="80">
        <v>887.5</v>
      </c>
      <c r="H139" s="80">
        <v>887.5</v>
      </c>
      <c r="I139" s="80">
        <f t="shared" si="16"/>
        <v>100</v>
      </c>
    </row>
    <row r="140" spans="1:9" ht="20.25" customHeight="1">
      <c r="A140" s="127"/>
      <c r="B140" s="128"/>
      <c r="C140" s="79"/>
      <c r="D140" s="79"/>
      <c r="E140" s="166"/>
      <c r="F140" s="79">
        <v>310</v>
      </c>
      <c r="G140" s="80">
        <v>951</v>
      </c>
      <c r="H140" s="80">
        <v>951</v>
      </c>
      <c r="I140" s="80">
        <f t="shared" si="16"/>
        <v>100</v>
      </c>
    </row>
    <row r="141" spans="1:9" ht="20.25" customHeight="1">
      <c r="A141" s="127"/>
      <c r="B141" s="128"/>
      <c r="C141" s="79"/>
      <c r="D141" s="79"/>
      <c r="E141" s="166"/>
      <c r="F141" s="79">
        <v>340</v>
      </c>
      <c r="G141" s="80">
        <v>137</v>
      </c>
      <c r="H141" s="80">
        <v>137</v>
      </c>
      <c r="I141" s="80">
        <f t="shared" si="16"/>
        <v>100</v>
      </c>
    </row>
    <row r="142" spans="1:9" ht="18.75" hidden="1" customHeight="1">
      <c r="A142" s="164" t="s">
        <v>56</v>
      </c>
      <c r="B142" s="125">
        <v>1009001</v>
      </c>
      <c r="C142" s="119"/>
      <c r="D142" s="119"/>
      <c r="E142" s="125">
        <v>500</v>
      </c>
      <c r="F142" s="119"/>
      <c r="G142" s="15"/>
      <c r="H142" s="15"/>
      <c r="I142" s="15"/>
    </row>
    <row r="143" spans="1:9" ht="18.75" hidden="1" customHeight="1">
      <c r="A143" s="164"/>
      <c r="B143" s="125"/>
      <c r="C143" s="119"/>
      <c r="D143" s="119"/>
      <c r="E143" s="125"/>
      <c r="F143" s="119">
        <v>225</v>
      </c>
      <c r="G143" s="15"/>
      <c r="H143" s="15"/>
      <c r="I143" s="15"/>
    </row>
    <row r="144" spans="1:9" ht="18.75" hidden="1" customHeight="1">
      <c r="A144" s="164"/>
      <c r="B144" s="125"/>
      <c r="C144" s="119"/>
      <c r="D144" s="119"/>
      <c r="E144" s="125"/>
      <c r="F144" s="119">
        <v>310</v>
      </c>
      <c r="G144" s="15"/>
      <c r="H144" s="15"/>
      <c r="I144" s="15"/>
    </row>
    <row r="145" spans="1:9" ht="18.75" hidden="1">
      <c r="A145" s="31" t="s">
        <v>57</v>
      </c>
      <c r="B145" s="119">
        <v>6000507</v>
      </c>
      <c r="C145" s="119"/>
      <c r="D145" s="119"/>
      <c r="E145" s="14" t="s">
        <v>20</v>
      </c>
      <c r="F145" s="119">
        <v>340</v>
      </c>
      <c r="G145" s="15"/>
      <c r="H145" s="15"/>
      <c r="I145" s="15"/>
    </row>
    <row r="146" spans="1:9" ht="56.25" hidden="1" customHeight="1">
      <c r="A146" s="31" t="s">
        <v>58</v>
      </c>
      <c r="B146" s="119">
        <v>3150206</v>
      </c>
      <c r="C146" s="119"/>
      <c r="D146" s="119"/>
      <c r="E146" s="14" t="s">
        <v>20</v>
      </c>
      <c r="F146" s="119">
        <v>225</v>
      </c>
      <c r="G146" s="15"/>
      <c r="H146" s="15"/>
      <c r="I146" s="15"/>
    </row>
    <row r="147" spans="1:9" ht="56.25" hidden="1" customHeight="1">
      <c r="A147" s="118" t="s">
        <v>59</v>
      </c>
      <c r="B147" s="119">
        <v>5202700</v>
      </c>
      <c r="C147" s="119"/>
      <c r="D147" s="119"/>
      <c r="E147" s="119">
        <v>500</v>
      </c>
      <c r="F147" s="119">
        <v>225</v>
      </c>
      <c r="G147" s="15"/>
      <c r="H147" s="15"/>
      <c r="I147" s="15"/>
    </row>
    <row r="148" spans="1:9" ht="75" hidden="1" customHeight="1">
      <c r="A148" s="118" t="s">
        <v>60</v>
      </c>
      <c r="B148" s="119">
        <v>5202700</v>
      </c>
      <c r="C148" s="119"/>
      <c r="D148" s="119"/>
      <c r="E148" s="119">
        <v>500</v>
      </c>
      <c r="F148" s="119">
        <v>225</v>
      </c>
      <c r="G148" s="15"/>
      <c r="H148" s="15"/>
      <c r="I148" s="15"/>
    </row>
    <row r="149" spans="1:9" ht="18.75" hidden="1" customHeight="1">
      <c r="A149" s="124" t="s">
        <v>13</v>
      </c>
      <c r="B149" s="165">
        <v>9200800</v>
      </c>
      <c r="C149" s="119"/>
      <c r="D149" s="119"/>
      <c r="E149" s="165">
        <v>244</v>
      </c>
      <c r="F149" s="119">
        <v>225</v>
      </c>
      <c r="G149" s="15"/>
      <c r="H149" s="15"/>
      <c r="I149" s="15"/>
    </row>
    <row r="150" spans="1:9" ht="18.75" hidden="1" customHeight="1">
      <c r="A150" s="124"/>
      <c r="B150" s="165"/>
      <c r="C150" s="119"/>
      <c r="D150" s="119"/>
      <c r="E150" s="165"/>
      <c r="F150" s="119">
        <v>310</v>
      </c>
      <c r="G150" s="15"/>
      <c r="H150" s="15"/>
      <c r="I150" s="15"/>
    </row>
    <row r="151" spans="1:9" ht="18.75" hidden="1" customHeight="1">
      <c r="A151" s="107" t="s">
        <v>19</v>
      </c>
      <c r="B151" s="14" t="s">
        <v>44</v>
      </c>
      <c r="C151" s="119"/>
      <c r="D151" s="119"/>
      <c r="E151" s="14" t="s">
        <v>20</v>
      </c>
      <c r="F151" s="119">
        <v>225</v>
      </c>
      <c r="G151" s="15"/>
      <c r="H151" s="15"/>
      <c r="I151" s="15"/>
    </row>
    <row r="152" spans="1:9" ht="39" customHeight="1">
      <c r="A152" s="107" t="s">
        <v>61</v>
      </c>
      <c r="B152" s="119">
        <v>3740008060</v>
      </c>
      <c r="C152" s="119"/>
      <c r="D152" s="119"/>
      <c r="E152" s="14" t="s">
        <v>113</v>
      </c>
      <c r="F152" s="119">
        <v>242</v>
      </c>
      <c r="G152" s="15">
        <v>67.3</v>
      </c>
      <c r="H152" s="15">
        <v>67.3</v>
      </c>
      <c r="I152" s="15">
        <f t="shared" ref="I152:I166" si="17">H152/G152*100</f>
        <v>100</v>
      </c>
    </row>
    <row r="153" spans="1:9" s="50" customFormat="1" ht="27.75" customHeight="1">
      <c r="A153" s="44" t="s">
        <v>63</v>
      </c>
      <c r="B153" s="45"/>
      <c r="C153" s="46"/>
      <c r="D153" s="46"/>
      <c r="E153" s="47"/>
      <c r="F153" s="46"/>
      <c r="G153" s="48">
        <f>G136+G142+G145+G146+G147+G148+G149+G152+G150</f>
        <v>16798.099999999999</v>
      </c>
      <c r="H153" s="48">
        <f>H136+H142+H145+H146+H147+H148+H149+H152+H150</f>
        <v>16748.5</v>
      </c>
      <c r="I153" s="49">
        <f t="shared" si="17"/>
        <v>99.704728510962553</v>
      </c>
    </row>
    <row r="154" spans="1:9" ht="45" customHeight="1">
      <c r="A154" s="110" t="s">
        <v>124</v>
      </c>
      <c r="B154" s="117" t="s">
        <v>123</v>
      </c>
      <c r="C154" s="119"/>
      <c r="D154" s="119"/>
      <c r="E154" s="75" t="s">
        <v>14</v>
      </c>
      <c r="F154" s="119"/>
      <c r="G154" s="15">
        <f>G155+G156+G157+G158</f>
        <v>16342</v>
      </c>
      <c r="H154" s="15">
        <f>H155+H156+H157+H158</f>
        <v>16341.8</v>
      </c>
      <c r="I154" s="10">
        <f t="shared" si="17"/>
        <v>99.998776159588786</v>
      </c>
    </row>
    <row r="155" spans="1:9" ht="21.75" customHeight="1">
      <c r="A155" s="127" t="s">
        <v>109</v>
      </c>
      <c r="B155" s="128" t="s">
        <v>114</v>
      </c>
      <c r="C155" s="64"/>
      <c r="D155" s="64"/>
      <c r="E155" s="167" t="s">
        <v>14</v>
      </c>
      <c r="F155" s="64">
        <v>223</v>
      </c>
      <c r="G155" s="80">
        <v>16.2</v>
      </c>
      <c r="H155" s="80">
        <v>16.100000000000001</v>
      </c>
      <c r="I155" s="10">
        <f t="shared" si="17"/>
        <v>99.382716049382722</v>
      </c>
    </row>
    <row r="156" spans="1:9" ht="20.25" customHeight="1">
      <c r="A156" s="127"/>
      <c r="B156" s="128"/>
      <c r="C156" s="64"/>
      <c r="D156" s="64"/>
      <c r="E156" s="167"/>
      <c r="F156" s="64">
        <v>225</v>
      </c>
      <c r="G156" s="80">
        <v>12420.6</v>
      </c>
      <c r="H156" s="80">
        <v>12420.5</v>
      </c>
      <c r="I156" s="81">
        <f t="shared" si="17"/>
        <v>99.99919488591533</v>
      </c>
    </row>
    <row r="157" spans="1:9" ht="21.75" customHeight="1">
      <c r="A157" s="127"/>
      <c r="B157" s="128"/>
      <c r="C157" s="64"/>
      <c r="D157" s="64"/>
      <c r="E157" s="167"/>
      <c r="F157" s="64">
        <v>226</v>
      </c>
      <c r="G157" s="80">
        <v>49.9</v>
      </c>
      <c r="H157" s="80">
        <v>49.9</v>
      </c>
      <c r="I157" s="81">
        <f t="shared" si="17"/>
        <v>100</v>
      </c>
    </row>
    <row r="158" spans="1:9" ht="21.75" customHeight="1">
      <c r="A158" s="127"/>
      <c r="B158" s="128"/>
      <c r="C158" s="64"/>
      <c r="D158" s="64"/>
      <c r="E158" s="167"/>
      <c r="F158" s="64">
        <v>310</v>
      </c>
      <c r="G158" s="80">
        <v>3855.3</v>
      </c>
      <c r="H158" s="80">
        <v>3855.3</v>
      </c>
      <c r="I158" s="81">
        <f t="shared" si="17"/>
        <v>100</v>
      </c>
    </row>
    <row r="159" spans="1:9" ht="18.75" hidden="1" customHeight="1">
      <c r="A159" s="124" t="s">
        <v>13</v>
      </c>
      <c r="B159" s="125">
        <v>3710000000</v>
      </c>
      <c r="C159" s="119"/>
      <c r="D159" s="119"/>
      <c r="E159" s="165">
        <v>244</v>
      </c>
      <c r="F159" s="119">
        <v>225</v>
      </c>
      <c r="G159" s="15"/>
      <c r="H159" s="15"/>
      <c r="I159" s="81" t="e">
        <f t="shared" si="17"/>
        <v>#DIV/0!</v>
      </c>
    </row>
    <row r="160" spans="1:9" ht="18.75" hidden="1" customHeight="1">
      <c r="A160" s="124"/>
      <c r="B160" s="125"/>
      <c r="C160" s="119"/>
      <c r="D160" s="119"/>
      <c r="E160" s="165"/>
      <c r="F160" s="119">
        <v>226</v>
      </c>
      <c r="G160" s="15"/>
      <c r="H160" s="15"/>
      <c r="I160" s="81" t="e">
        <f t="shared" si="17"/>
        <v>#DIV/0!</v>
      </c>
    </row>
    <row r="161" spans="1:9" ht="18.75" hidden="1" customHeight="1">
      <c r="A161" s="124"/>
      <c r="B161" s="125"/>
      <c r="C161" s="119"/>
      <c r="D161" s="119"/>
      <c r="E161" s="113">
        <v>630</v>
      </c>
      <c r="F161" s="113">
        <v>242</v>
      </c>
      <c r="G161" s="15"/>
      <c r="H161" s="15"/>
      <c r="I161" s="81" t="e">
        <f t="shared" si="17"/>
        <v>#DIV/0!</v>
      </c>
    </row>
    <row r="162" spans="1:9" ht="35.450000000000003" customHeight="1">
      <c r="A162" s="107" t="s">
        <v>61</v>
      </c>
      <c r="B162" s="119">
        <v>3740008060</v>
      </c>
      <c r="C162" s="119"/>
      <c r="D162" s="119"/>
      <c r="E162" s="14" t="s">
        <v>113</v>
      </c>
      <c r="F162" s="119">
        <v>242</v>
      </c>
      <c r="G162" s="15">
        <v>197.3</v>
      </c>
      <c r="H162" s="15">
        <v>197.3</v>
      </c>
      <c r="I162" s="81">
        <f t="shared" si="17"/>
        <v>100</v>
      </c>
    </row>
    <row r="163" spans="1:9" ht="25.15" customHeight="1">
      <c r="A163" s="137" t="s">
        <v>145</v>
      </c>
      <c r="B163" s="163" t="s">
        <v>190</v>
      </c>
      <c r="C163" s="37"/>
      <c r="D163" s="37"/>
      <c r="E163" s="161" t="s">
        <v>14</v>
      </c>
      <c r="F163" s="117">
        <v>225</v>
      </c>
      <c r="G163" s="15">
        <v>1143.9000000000001</v>
      </c>
      <c r="H163" s="15">
        <v>1143.9000000000001</v>
      </c>
      <c r="I163" s="10">
        <f t="shared" si="17"/>
        <v>100</v>
      </c>
    </row>
    <row r="164" spans="1:9" ht="25.15" customHeight="1">
      <c r="A164" s="137"/>
      <c r="B164" s="163"/>
      <c r="C164" s="37"/>
      <c r="D164" s="37"/>
      <c r="E164" s="161"/>
      <c r="F164" s="117">
        <v>226</v>
      </c>
      <c r="G164" s="15">
        <v>6.5</v>
      </c>
      <c r="H164" s="15">
        <v>6.5</v>
      </c>
      <c r="I164" s="10">
        <f t="shared" si="17"/>
        <v>100</v>
      </c>
    </row>
    <row r="165" spans="1:9" ht="25.15" customHeight="1">
      <c r="A165" s="137"/>
      <c r="B165" s="163"/>
      <c r="C165" s="37"/>
      <c r="D165" s="37"/>
      <c r="E165" s="116" t="s">
        <v>24</v>
      </c>
      <c r="F165" s="117">
        <v>290</v>
      </c>
      <c r="G165" s="15">
        <v>42.1</v>
      </c>
      <c r="H165" s="15">
        <v>42.1</v>
      </c>
      <c r="I165" s="10">
        <f t="shared" si="17"/>
        <v>100</v>
      </c>
    </row>
    <row r="166" spans="1:9" s="50" customFormat="1" ht="30" customHeight="1">
      <c r="A166" s="44" t="s">
        <v>64</v>
      </c>
      <c r="B166" s="45"/>
      <c r="C166" s="46"/>
      <c r="D166" s="46"/>
      <c r="E166" s="47"/>
      <c r="F166" s="46"/>
      <c r="G166" s="48">
        <f>G154+G161+G162+G163+G164+G165</f>
        <v>17731.8</v>
      </c>
      <c r="H166" s="48">
        <f t="shared" ref="H166" si="18">H154+H161+H162+H163+H164+H165</f>
        <v>17731.599999999999</v>
      </c>
      <c r="I166" s="49">
        <f t="shared" si="17"/>
        <v>99.998872082924464</v>
      </c>
    </row>
    <row r="167" spans="1:9" ht="54" customHeight="1">
      <c r="A167" s="110" t="s">
        <v>126</v>
      </c>
      <c r="B167" s="117" t="s">
        <v>125</v>
      </c>
      <c r="C167" s="119"/>
      <c r="D167" s="119"/>
      <c r="E167" s="115" t="s">
        <v>14</v>
      </c>
      <c r="F167" s="6"/>
      <c r="G167" s="15">
        <f>G168+G169+G170+G171</f>
        <v>4913</v>
      </c>
      <c r="H167" s="15">
        <f t="shared" ref="H167" si="19">H168+H169+H170+H171</f>
        <v>4889.0000000000009</v>
      </c>
      <c r="I167" s="15">
        <f>IF(H167/G167*100&lt;100,H167/G167*100,"более 100%")</f>
        <v>99.511500101770835</v>
      </c>
    </row>
    <row r="168" spans="1:9" ht="25.15" customHeight="1">
      <c r="A168" s="127" t="s">
        <v>109</v>
      </c>
      <c r="B168" s="128" t="s">
        <v>115</v>
      </c>
      <c r="C168" s="64"/>
      <c r="D168" s="64"/>
      <c r="E168" s="129" t="s">
        <v>14</v>
      </c>
      <c r="F168" s="64">
        <v>225</v>
      </c>
      <c r="G168" s="80">
        <v>3728.6</v>
      </c>
      <c r="H168" s="80">
        <v>3704.8</v>
      </c>
      <c r="I168" s="80">
        <f>IF(H168/G168*100&lt;100,H168/G168*100,"более 100%")</f>
        <v>99.36169071501368</v>
      </c>
    </row>
    <row r="169" spans="1:9" ht="25.15" customHeight="1">
      <c r="A169" s="127"/>
      <c r="B169" s="128"/>
      <c r="C169" s="64"/>
      <c r="D169" s="64"/>
      <c r="E169" s="129"/>
      <c r="F169" s="64">
        <v>226</v>
      </c>
      <c r="G169" s="80">
        <v>25</v>
      </c>
      <c r="H169" s="80">
        <v>24.8</v>
      </c>
      <c r="I169" s="80">
        <f>IF(H169/G169*100&lt;100,H169/G169*100,"более 100%")</f>
        <v>99.2</v>
      </c>
    </row>
    <row r="170" spans="1:9" ht="25.15" customHeight="1">
      <c r="A170" s="127"/>
      <c r="B170" s="128"/>
      <c r="C170" s="64"/>
      <c r="D170" s="64"/>
      <c r="E170" s="129"/>
      <c r="F170" s="64">
        <v>310</v>
      </c>
      <c r="G170" s="80">
        <v>1147.3</v>
      </c>
      <c r="H170" s="80">
        <v>1147.3</v>
      </c>
      <c r="I170" s="80">
        <f t="shared" ref="I170:I176" si="20">H170/G170*100</f>
        <v>100</v>
      </c>
    </row>
    <row r="171" spans="1:9" ht="25.15" customHeight="1">
      <c r="A171" s="127"/>
      <c r="B171" s="128"/>
      <c r="C171" s="64"/>
      <c r="D171" s="64"/>
      <c r="E171" s="129"/>
      <c r="F171" s="64">
        <v>340</v>
      </c>
      <c r="G171" s="80">
        <v>12.1</v>
      </c>
      <c r="H171" s="80">
        <v>12.1</v>
      </c>
      <c r="I171" s="80">
        <f t="shared" si="20"/>
        <v>100</v>
      </c>
    </row>
    <row r="172" spans="1:9" ht="22.9" customHeight="1">
      <c r="A172" s="137" t="s">
        <v>187</v>
      </c>
      <c r="B172" s="143" t="s">
        <v>191</v>
      </c>
      <c r="C172" s="111"/>
      <c r="D172" s="111"/>
      <c r="E172" s="143" t="s">
        <v>14</v>
      </c>
      <c r="F172" s="111">
        <v>225</v>
      </c>
      <c r="G172" s="15">
        <v>35354.699999999997</v>
      </c>
      <c r="H172" s="15">
        <v>34502.400000000001</v>
      </c>
      <c r="I172" s="80">
        <f t="shared" si="20"/>
        <v>97.589287987170039</v>
      </c>
    </row>
    <row r="173" spans="1:9" ht="27.6" customHeight="1">
      <c r="A173" s="137"/>
      <c r="B173" s="143"/>
      <c r="C173" s="111"/>
      <c r="D173" s="111"/>
      <c r="E173" s="143"/>
      <c r="F173" s="111">
        <v>226</v>
      </c>
      <c r="G173" s="15">
        <v>1040</v>
      </c>
      <c r="H173" s="15">
        <v>1040</v>
      </c>
      <c r="I173" s="80">
        <f t="shared" si="20"/>
        <v>100</v>
      </c>
    </row>
    <row r="174" spans="1:9" ht="27.6" customHeight="1">
      <c r="A174" s="137"/>
      <c r="B174" s="143"/>
      <c r="C174" s="111"/>
      <c r="D174" s="111"/>
      <c r="E174" s="143"/>
      <c r="F174" s="111">
        <v>310</v>
      </c>
      <c r="G174" s="15">
        <v>21821</v>
      </c>
      <c r="H174" s="15">
        <v>21820.799999999999</v>
      </c>
      <c r="I174" s="80">
        <f t="shared" si="20"/>
        <v>99.999083451720821</v>
      </c>
    </row>
    <row r="175" spans="1:9" ht="18.75">
      <c r="A175" s="137" t="s">
        <v>13</v>
      </c>
      <c r="B175" s="143" t="s">
        <v>117</v>
      </c>
      <c r="C175" s="111"/>
      <c r="D175" s="111"/>
      <c r="E175" s="143">
        <v>244</v>
      </c>
      <c r="F175" s="111">
        <v>225</v>
      </c>
      <c r="G175" s="15">
        <v>824.6</v>
      </c>
      <c r="H175" s="15">
        <v>824.6</v>
      </c>
      <c r="I175" s="80">
        <f t="shared" si="20"/>
        <v>100</v>
      </c>
    </row>
    <row r="176" spans="1:9" ht="18.75">
      <c r="A176" s="137"/>
      <c r="B176" s="143"/>
      <c r="C176" s="111"/>
      <c r="D176" s="111"/>
      <c r="E176" s="143"/>
      <c r="F176" s="111">
        <v>226</v>
      </c>
      <c r="G176" s="15">
        <v>17.3</v>
      </c>
      <c r="H176" s="15">
        <v>17.3</v>
      </c>
      <c r="I176" s="80">
        <f t="shared" si="20"/>
        <v>100</v>
      </c>
    </row>
    <row r="177" spans="1:9" s="50" customFormat="1" ht="29.25" customHeight="1">
      <c r="A177" s="44" t="s">
        <v>65</v>
      </c>
      <c r="B177" s="45"/>
      <c r="C177" s="46"/>
      <c r="D177" s="46"/>
      <c r="E177" s="47"/>
      <c r="F177" s="46"/>
      <c r="G177" s="48">
        <f>G167+G172+G173+G174+G175+G176</f>
        <v>63970.6</v>
      </c>
      <c r="H177" s="48">
        <f>H167+H172+H173+H174+H175+H176</f>
        <v>63094.1</v>
      </c>
      <c r="I177" s="48">
        <f>I167</f>
        <v>99.511500101770835</v>
      </c>
    </row>
    <row r="178" spans="1:9" ht="42.75" customHeight="1">
      <c r="A178" s="110" t="s">
        <v>128</v>
      </c>
      <c r="B178" s="117" t="s">
        <v>127</v>
      </c>
      <c r="C178" s="119"/>
      <c r="D178" s="119"/>
      <c r="E178" s="115" t="s">
        <v>14</v>
      </c>
      <c r="F178" s="119"/>
      <c r="G178" s="15">
        <f>G179+G180+G181+G182</f>
        <v>7018.0999999999995</v>
      </c>
      <c r="H178" s="15">
        <f t="shared" ref="H178" si="21">H179+H180+H181+H182</f>
        <v>7018.0999999999995</v>
      </c>
      <c r="I178" s="10">
        <f t="shared" ref="I178:I187" si="22">H178/G178*100</f>
        <v>100</v>
      </c>
    </row>
    <row r="179" spans="1:9" ht="21" customHeight="1">
      <c r="A179" s="127" t="s">
        <v>109</v>
      </c>
      <c r="B179" s="128" t="s">
        <v>116</v>
      </c>
      <c r="C179" s="64"/>
      <c r="D179" s="64"/>
      <c r="E179" s="129" t="s">
        <v>14</v>
      </c>
      <c r="F179" s="64">
        <v>223</v>
      </c>
      <c r="G179" s="80">
        <v>257.2</v>
      </c>
      <c r="H179" s="80">
        <v>257.2</v>
      </c>
      <c r="I179" s="81">
        <f t="shared" si="22"/>
        <v>100</v>
      </c>
    </row>
    <row r="180" spans="1:9" ht="18.75">
      <c r="A180" s="127"/>
      <c r="B180" s="128"/>
      <c r="C180" s="64"/>
      <c r="D180" s="64"/>
      <c r="E180" s="129"/>
      <c r="F180" s="64">
        <v>225</v>
      </c>
      <c r="G180" s="80">
        <v>5482.4</v>
      </c>
      <c r="H180" s="80">
        <v>5482.4</v>
      </c>
      <c r="I180" s="81">
        <f t="shared" si="22"/>
        <v>100</v>
      </c>
    </row>
    <row r="181" spans="1:9" ht="18.75">
      <c r="A181" s="127"/>
      <c r="B181" s="128"/>
      <c r="C181" s="64"/>
      <c r="D181" s="64"/>
      <c r="E181" s="129"/>
      <c r="F181" s="64">
        <v>226</v>
      </c>
      <c r="G181" s="80">
        <v>349.5</v>
      </c>
      <c r="H181" s="80">
        <v>349.5</v>
      </c>
      <c r="I181" s="81">
        <f t="shared" si="22"/>
        <v>100</v>
      </c>
    </row>
    <row r="182" spans="1:9" ht="20.25" customHeight="1">
      <c r="A182" s="127"/>
      <c r="B182" s="128"/>
      <c r="C182" s="64"/>
      <c r="D182" s="64"/>
      <c r="E182" s="129"/>
      <c r="F182" s="64">
        <v>310</v>
      </c>
      <c r="G182" s="80">
        <v>929</v>
      </c>
      <c r="H182" s="80">
        <v>929</v>
      </c>
      <c r="I182" s="81">
        <f t="shared" si="22"/>
        <v>100</v>
      </c>
    </row>
    <row r="183" spans="1:9" ht="21.6" customHeight="1">
      <c r="A183" s="124" t="s">
        <v>187</v>
      </c>
      <c r="B183" s="125" t="s">
        <v>191</v>
      </c>
      <c r="C183" s="119"/>
      <c r="D183" s="119"/>
      <c r="E183" s="126" t="s">
        <v>14</v>
      </c>
      <c r="F183" s="115" t="s">
        <v>66</v>
      </c>
      <c r="G183" s="15">
        <v>31371.200000000001</v>
      </c>
      <c r="H183" s="15">
        <v>29023.200000000001</v>
      </c>
      <c r="I183" s="10">
        <f t="shared" si="22"/>
        <v>92.51542816341103</v>
      </c>
    </row>
    <row r="184" spans="1:9" ht="21.6" customHeight="1">
      <c r="A184" s="124"/>
      <c r="B184" s="125"/>
      <c r="C184" s="119"/>
      <c r="D184" s="119"/>
      <c r="E184" s="126"/>
      <c r="F184" s="115" t="s">
        <v>219</v>
      </c>
      <c r="G184" s="15">
        <v>960</v>
      </c>
      <c r="H184" s="15">
        <v>960</v>
      </c>
      <c r="I184" s="10">
        <f t="shared" si="22"/>
        <v>100</v>
      </c>
    </row>
    <row r="185" spans="1:9" ht="21.6" customHeight="1">
      <c r="A185" s="124"/>
      <c r="B185" s="125"/>
      <c r="C185" s="119"/>
      <c r="D185" s="119"/>
      <c r="E185" s="126"/>
      <c r="F185" s="115" t="s">
        <v>17</v>
      </c>
      <c r="G185" s="15">
        <v>21406.400000000001</v>
      </c>
      <c r="H185" s="15">
        <v>20986.7</v>
      </c>
      <c r="I185" s="10">
        <f t="shared" si="22"/>
        <v>98.039371402944909</v>
      </c>
    </row>
    <row r="186" spans="1:9" ht="21" customHeight="1">
      <c r="A186" s="124" t="s">
        <v>13</v>
      </c>
      <c r="B186" s="125" t="s">
        <v>117</v>
      </c>
      <c r="C186" s="119"/>
      <c r="D186" s="119"/>
      <c r="E186" s="126" t="s">
        <v>14</v>
      </c>
      <c r="F186" s="119">
        <v>225</v>
      </c>
      <c r="G186" s="15">
        <v>0.4</v>
      </c>
      <c r="H186" s="15">
        <v>0.3</v>
      </c>
      <c r="I186" s="10">
        <f t="shared" si="22"/>
        <v>74.999999999999986</v>
      </c>
    </row>
    <row r="187" spans="1:9" ht="21" customHeight="1">
      <c r="A187" s="124"/>
      <c r="B187" s="125"/>
      <c r="C187" s="119"/>
      <c r="D187" s="119"/>
      <c r="E187" s="126"/>
      <c r="F187" s="119">
        <v>226</v>
      </c>
      <c r="G187" s="15">
        <v>0.9</v>
      </c>
      <c r="H187" s="15">
        <v>0.9</v>
      </c>
      <c r="I187" s="10">
        <f t="shared" si="22"/>
        <v>100</v>
      </c>
    </row>
    <row r="188" spans="1:9" ht="39.75" hidden="1" customHeight="1">
      <c r="A188" s="107" t="s">
        <v>61</v>
      </c>
      <c r="B188" s="119">
        <v>3740008060</v>
      </c>
      <c r="C188" s="119"/>
      <c r="D188" s="119"/>
      <c r="E188" s="14" t="s">
        <v>113</v>
      </c>
      <c r="F188" s="119">
        <v>242</v>
      </c>
      <c r="G188" s="15"/>
      <c r="H188" s="15"/>
      <c r="I188" s="10"/>
    </row>
    <row r="189" spans="1:9" s="50" customFormat="1" ht="27.75" customHeight="1">
      <c r="A189" s="44" t="s">
        <v>67</v>
      </c>
      <c r="B189" s="45"/>
      <c r="C189" s="46"/>
      <c r="D189" s="46"/>
      <c r="E189" s="47"/>
      <c r="F189" s="46"/>
      <c r="G189" s="48">
        <f>G178+G183+G184+G185+G186+G187</f>
        <v>60757.000000000007</v>
      </c>
      <c r="H189" s="48">
        <f t="shared" ref="H189" si="23">H178+H183+H184+H185+H186+H187</f>
        <v>57989.200000000004</v>
      </c>
      <c r="I189" s="49">
        <f t="shared" ref="I189:I227" si="24">H189/G189*100</f>
        <v>95.444475533683359</v>
      </c>
    </row>
    <row r="190" spans="1:9" ht="37.5">
      <c r="A190" s="110" t="s">
        <v>130</v>
      </c>
      <c r="B190" s="117" t="s">
        <v>129</v>
      </c>
      <c r="C190" s="119"/>
      <c r="D190" s="119"/>
      <c r="E190" s="115" t="s">
        <v>14</v>
      </c>
      <c r="F190" s="6"/>
      <c r="G190" s="15">
        <f>G191+G192+G193+G194</f>
        <v>6407.4</v>
      </c>
      <c r="H190" s="15">
        <f>H191+H192+H193+H194</f>
        <v>6407.4</v>
      </c>
      <c r="I190" s="10">
        <f t="shared" si="24"/>
        <v>100</v>
      </c>
    </row>
    <row r="191" spans="1:9" ht="20.25" customHeight="1">
      <c r="A191" s="127" t="s">
        <v>109</v>
      </c>
      <c r="B191" s="128" t="s">
        <v>118</v>
      </c>
      <c r="C191" s="64"/>
      <c r="D191" s="64"/>
      <c r="E191" s="129" t="s">
        <v>14</v>
      </c>
      <c r="F191" s="64">
        <v>223</v>
      </c>
      <c r="G191" s="80">
        <v>231.4</v>
      </c>
      <c r="H191" s="80">
        <v>231.4</v>
      </c>
      <c r="I191" s="81">
        <f t="shared" si="24"/>
        <v>100</v>
      </c>
    </row>
    <row r="192" spans="1:9" ht="22.5" customHeight="1">
      <c r="A192" s="127"/>
      <c r="B192" s="128"/>
      <c r="C192" s="64"/>
      <c r="D192" s="64"/>
      <c r="E192" s="129"/>
      <c r="F192" s="64">
        <v>225</v>
      </c>
      <c r="G192" s="80">
        <v>5556.9</v>
      </c>
      <c r="H192" s="80">
        <v>5556.9</v>
      </c>
      <c r="I192" s="81">
        <f t="shared" si="24"/>
        <v>100</v>
      </c>
    </row>
    <row r="193" spans="1:9" ht="20.25" customHeight="1">
      <c r="A193" s="127"/>
      <c r="B193" s="128"/>
      <c r="C193" s="64"/>
      <c r="D193" s="64"/>
      <c r="E193" s="129"/>
      <c r="F193" s="64">
        <v>226</v>
      </c>
      <c r="G193" s="80">
        <v>297.8</v>
      </c>
      <c r="H193" s="80">
        <v>297.8</v>
      </c>
      <c r="I193" s="81">
        <f t="shared" si="24"/>
        <v>100</v>
      </c>
    </row>
    <row r="194" spans="1:9" ht="18.75">
      <c r="A194" s="127"/>
      <c r="B194" s="128"/>
      <c r="C194" s="64"/>
      <c r="D194" s="64"/>
      <c r="E194" s="129"/>
      <c r="F194" s="64">
        <v>310</v>
      </c>
      <c r="G194" s="80">
        <v>321.3</v>
      </c>
      <c r="H194" s="80">
        <v>321.3</v>
      </c>
      <c r="I194" s="81">
        <f t="shared" si="24"/>
        <v>100</v>
      </c>
    </row>
    <row r="195" spans="1:9" ht="18.75" hidden="1" customHeight="1">
      <c r="A195" s="76"/>
      <c r="B195" s="77"/>
      <c r="C195" s="119"/>
      <c r="D195" s="119"/>
      <c r="E195" s="115"/>
      <c r="F195" s="119">
        <v>340</v>
      </c>
      <c r="G195" s="15"/>
      <c r="H195" s="15"/>
      <c r="I195" s="81" t="e">
        <f t="shared" si="24"/>
        <v>#DIV/0!</v>
      </c>
    </row>
    <row r="196" spans="1:9" ht="18.75" hidden="1" customHeight="1">
      <c r="A196" s="112" t="s">
        <v>13</v>
      </c>
      <c r="B196" s="119">
        <v>9200800</v>
      </c>
      <c r="C196" s="119"/>
      <c r="D196" s="119"/>
      <c r="E196" s="14" t="s">
        <v>62</v>
      </c>
      <c r="F196" s="119">
        <v>242</v>
      </c>
      <c r="G196" s="15"/>
      <c r="H196" s="15"/>
      <c r="I196" s="81" t="e">
        <f t="shared" si="24"/>
        <v>#DIV/0!</v>
      </c>
    </row>
    <row r="197" spans="1:9" ht="56.25" hidden="1" customHeight="1">
      <c r="A197" s="31" t="s">
        <v>58</v>
      </c>
      <c r="B197" s="119">
        <v>3150206</v>
      </c>
      <c r="C197" s="119"/>
      <c r="D197" s="119"/>
      <c r="E197" s="14" t="s">
        <v>20</v>
      </c>
      <c r="F197" s="119">
        <v>225</v>
      </c>
      <c r="G197" s="15"/>
      <c r="H197" s="15"/>
      <c r="I197" s="81" t="e">
        <f t="shared" si="24"/>
        <v>#DIV/0!</v>
      </c>
    </row>
    <row r="198" spans="1:9" ht="56.25" hidden="1" customHeight="1">
      <c r="A198" s="118" t="s">
        <v>59</v>
      </c>
      <c r="B198" s="119">
        <v>5202700</v>
      </c>
      <c r="C198" s="119"/>
      <c r="D198" s="119"/>
      <c r="E198" s="119">
        <v>500</v>
      </c>
      <c r="F198" s="119">
        <v>225</v>
      </c>
      <c r="G198" s="15"/>
      <c r="H198" s="15"/>
      <c r="I198" s="81" t="e">
        <f t="shared" si="24"/>
        <v>#DIV/0!</v>
      </c>
    </row>
    <row r="199" spans="1:9" ht="75" hidden="1" customHeight="1">
      <c r="A199" s="118" t="s">
        <v>60</v>
      </c>
      <c r="B199" s="119">
        <v>5202700</v>
      </c>
      <c r="C199" s="119"/>
      <c r="D199" s="119"/>
      <c r="E199" s="119">
        <v>500</v>
      </c>
      <c r="F199" s="119">
        <v>225</v>
      </c>
      <c r="G199" s="15"/>
      <c r="H199" s="15"/>
      <c r="I199" s="81" t="e">
        <f t="shared" si="24"/>
        <v>#DIV/0!</v>
      </c>
    </row>
    <row r="200" spans="1:9" ht="18.75" customHeight="1">
      <c r="A200" s="124" t="s">
        <v>13</v>
      </c>
      <c r="B200" s="126" t="s">
        <v>117</v>
      </c>
      <c r="C200" s="119"/>
      <c r="D200" s="119"/>
      <c r="E200" s="126" t="s">
        <v>14</v>
      </c>
      <c r="F200" s="119">
        <v>225</v>
      </c>
      <c r="G200" s="15">
        <v>432.9</v>
      </c>
      <c r="H200" s="15">
        <v>432.8</v>
      </c>
      <c r="I200" s="81">
        <f t="shared" si="24"/>
        <v>99.976899976899986</v>
      </c>
    </row>
    <row r="201" spans="1:9" ht="18.75" customHeight="1">
      <c r="A201" s="124"/>
      <c r="B201" s="126"/>
      <c r="C201" s="119"/>
      <c r="D201" s="119"/>
      <c r="E201" s="126"/>
      <c r="F201" s="119">
        <v>226</v>
      </c>
      <c r="G201" s="15">
        <v>35.1</v>
      </c>
      <c r="H201" s="15">
        <v>35.1</v>
      </c>
      <c r="I201" s="81">
        <f t="shared" si="24"/>
        <v>100</v>
      </c>
    </row>
    <row r="202" spans="1:9" ht="22.5" customHeight="1">
      <c r="A202" s="124"/>
      <c r="B202" s="126"/>
      <c r="C202" s="119"/>
      <c r="D202" s="119"/>
      <c r="E202" s="126"/>
      <c r="F202" s="119">
        <v>310</v>
      </c>
      <c r="G202" s="15">
        <v>198</v>
      </c>
      <c r="H202" s="15">
        <v>198</v>
      </c>
      <c r="I202" s="81">
        <f t="shared" si="24"/>
        <v>100</v>
      </c>
    </row>
    <row r="203" spans="1:9" ht="37.5">
      <c r="A203" s="107" t="s">
        <v>61</v>
      </c>
      <c r="B203" s="119">
        <v>3740008060</v>
      </c>
      <c r="C203" s="119"/>
      <c r="D203" s="119"/>
      <c r="E203" s="14" t="s">
        <v>113</v>
      </c>
      <c r="F203" s="119">
        <v>242</v>
      </c>
      <c r="G203" s="15">
        <v>38.4</v>
      </c>
      <c r="H203" s="15">
        <v>38.4</v>
      </c>
      <c r="I203" s="81">
        <f t="shared" si="24"/>
        <v>100</v>
      </c>
    </row>
    <row r="204" spans="1:9" s="50" customFormat="1" ht="25.5" customHeight="1">
      <c r="A204" s="44" t="s">
        <v>68</v>
      </c>
      <c r="B204" s="45"/>
      <c r="C204" s="46"/>
      <c r="D204" s="46"/>
      <c r="E204" s="47"/>
      <c r="F204" s="46"/>
      <c r="G204" s="48">
        <f>G190+G200+G201+G202+G203</f>
        <v>7111.7999999999993</v>
      </c>
      <c r="H204" s="48">
        <f t="shared" ref="H204" si="25">H190+H200+H201+H202+H203</f>
        <v>7111.7</v>
      </c>
      <c r="I204" s="49">
        <f t="shared" si="24"/>
        <v>99.998593886217279</v>
      </c>
    </row>
    <row r="205" spans="1:9" ht="37.5">
      <c r="A205" s="110" t="s">
        <v>132</v>
      </c>
      <c r="B205" s="117" t="s">
        <v>131</v>
      </c>
      <c r="C205" s="119"/>
      <c r="D205" s="119"/>
      <c r="E205" s="115" t="s">
        <v>14</v>
      </c>
      <c r="F205" s="6"/>
      <c r="G205" s="15">
        <f>G207+G208+G209</f>
        <v>11031</v>
      </c>
      <c r="H205" s="15">
        <f>H208+H209+H207</f>
        <v>11027.900000000001</v>
      </c>
      <c r="I205" s="10">
        <f t="shared" si="24"/>
        <v>99.971897380110605</v>
      </c>
    </row>
    <row r="206" spans="1:9" ht="18.75" hidden="1" customHeight="1">
      <c r="A206" s="110"/>
      <c r="B206" s="117"/>
      <c r="C206" s="119"/>
      <c r="D206" s="119"/>
      <c r="E206" s="114"/>
      <c r="F206" s="6">
        <v>241</v>
      </c>
      <c r="G206" s="15"/>
      <c r="H206" s="15"/>
      <c r="I206" s="10" t="e">
        <f t="shared" si="24"/>
        <v>#DIV/0!</v>
      </c>
    </row>
    <row r="207" spans="1:9" ht="20.25" customHeight="1">
      <c r="A207" s="127" t="s">
        <v>109</v>
      </c>
      <c r="B207" s="128" t="s">
        <v>119</v>
      </c>
      <c r="C207" s="64"/>
      <c r="D207" s="64"/>
      <c r="E207" s="129" t="s">
        <v>14</v>
      </c>
      <c r="F207" s="64">
        <v>225</v>
      </c>
      <c r="G207" s="80">
        <v>7484.1</v>
      </c>
      <c r="H207" s="80">
        <v>7482.1</v>
      </c>
      <c r="I207" s="81">
        <f t="shared" si="24"/>
        <v>99.97327667989471</v>
      </c>
    </row>
    <row r="208" spans="1:9" ht="18.75">
      <c r="A208" s="127"/>
      <c r="B208" s="128"/>
      <c r="C208" s="64"/>
      <c r="D208" s="64"/>
      <c r="E208" s="129"/>
      <c r="F208" s="64">
        <v>226</v>
      </c>
      <c r="G208" s="80">
        <v>160.69999999999999</v>
      </c>
      <c r="H208" s="80">
        <v>159.80000000000001</v>
      </c>
      <c r="I208" s="81">
        <f t="shared" si="24"/>
        <v>99.439950217797147</v>
      </c>
    </row>
    <row r="209" spans="1:9" ht="18.75">
      <c r="A209" s="127"/>
      <c r="B209" s="128"/>
      <c r="C209" s="64"/>
      <c r="D209" s="64"/>
      <c r="E209" s="129"/>
      <c r="F209" s="64">
        <v>310</v>
      </c>
      <c r="G209" s="80">
        <v>3386.2</v>
      </c>
      <c r="H209" s="80">
        <v>3386</v>
      </c>
      <c r="I209" s="81">
        <f t="shared" si="24"/>
        <v>99.994093674325214</v>
      </c>
    </row>
    <row r="210" spans="1:9" ht="60" customHeight="1">
      <c r="A210" s="110" t="s">
        <v>134</v>
      </c>
      <c r="B210" s="121" t="s">
        <v>133</v>
      </c>
      <c r="C210" s="64"/>
      <c r="D210" s="64"/>
      <c r="E210" s="82" t="s">
        <v>14</v>
      </c>
      <c r="F210" s="83">
        <v>226</v>
      </c>
      <c r="G210" s="80">
        <f>G211</f>
        <v>1278.5</v>
      </c>
      <c r="H210" s="80">
        <f t="shared" ref="H210" si="26">H211</f>
        <v>1278.5</v>
      </c>
      <c r="I210" s="81">
        <f t="shared" si="24"/>
        <v>100</v>
      </c>
    </row>
    <row r="211" spans="1:9" ht="33" customHeight="1">
      <c r="A211" s="120" t="s">
        <v>109</v>
      </c>
      <c r="B211" s="121" t="s">
        <v>120</v>
      </c>
      <c r="C211" s="64"/>
      <c r="D211" s="64"/>
      <c r="E211" s="82" t="s">
        <v>14</v>
      </c>
      <c r="F211" s="83">
        <v>226</v>
      </c>
      <c r="G211" s="80">
        <v>1278.5</v>
      </c>
      <c r="H211" s="80">
        <v>1278.5</v>
      </c>
      <c r="I211" s="81">
        <f t="shared" si="24"/>
        <v>100</v>
      </c>
    </row>
    <row r="212" spans="1:9" ht="18.75" hidden="1" customHeight="1">
      <c r="A212" s="148" t="s">
        <v>13</v>
      </c>
      <c r="B212" s="125">
        <v>9200800</v>
      </c>
      <c r="C212" s="113"/>
      <c r="D212" s="113"/>
      <c r="E212" s="126" t="s">
        <v>14</v>
      </c>
      <c r="F212" s="119"/>
      <c r="G212" s="15"/>
      <c r="H212" s="15"/>
      <c r="I212" s="81" t="e">
        <f t="shared" si="24"/>
        <v>#DIV/0!</v>
      </c>
    </row>
    <row r="213" spans="1:9" ht="18.75" hidden="1" customHeight="1">
      <c r="A213" s="149"/>
      <c r="B213" s="150"/>
      <c r="C213" s="113"/>
      <c r="D213" s="113"/>
      <c r="E213" s="150"/>
      <c r="F213" s="119">
        <v>225</v>
      </c>
      <c r="G213" s="15"/>
      <c r="H213" s="15"/>
      <c r="I213" s="81" t="e">
        <f t="shared" si="24"/>
        <v>#DIV/0!</v>
      </c>
    </row>
    <row r="214" spans="1:9" ht="18.75" hidden="1" customHeight="1">
      <c r="A214" s="149"/>
      <c r="B214" s="150"/>
      <c r="C214" s="113"/>
      <c r="D214" s="113"/>
      <c r="E214" s="150"/>
      <c r="F214" s="119">
        <v>226</v>
      </c>
      <c r="G214" s="15"/>
      <c r="H214" s="15"/>
      <c r="I214" s="81" t="e">
        <f t="shared" si="24"/>
        <v>#DIV/0!</v>
      </c>
    </row>
    <row r="215" spans="1:9" ht="18.75" hidden="1" customHeight="1">
      <c r="A215" s="149"/>
      <c r="B215" s="150"/>
      <c r="C215" s="113"/>
      <c r="D215" s="113"/>
      <c r="E215" s="150"/>
      <c r="F215" s="119">
        <v>310</v>
      </c>
      <c r="G215" s="15"/>
      <c r="H215" s="15"/>
      <c r="I215" s="81" t="e">
        <f t="shared" si="24"/>
        <v>#DIV/0!</v>
      </c>
    </row>
    <row r="216" spans="1:9" ht="28.9" customHeight="1">
      <c r="A216" s="107" t="s">
        <v>61</v>
      </c>
      <c r="B216" s="119">
        <v>3740008060</v>
      </c>
      <c r="C216" s="119"/>
      <c r="D216" s="119"/>
      <c r="E216" s="14" t="s">
        <v>113</v>
      </c>
      <c r="F216" s="119">
        <v>242</v>
      </c>
      <c r="G216" s="15">
        <v>89.6</v>
      </c>
      <c r="H216" s="15">
        <v>89.6</v>
      </c>
      <c r="I216" s="81">
        <f t="shared" si="24"/>
        <v>100</v>
      </c>
    </row>
    <row r="217" spans="1:9" ht="37.5" customHeight="1">
      <c r="A217" s="110" t="s">
        <v>13</v>
      </c>
      <c r="B217" s="119" t="s">
        <v>117</v>
      </c>
      <c r="C217" s="119"/>
      <c r="D217" s="119"/>
      <c r="E217" s="14" t="s">
        <v>14</v>
      </c>
      <c r="F217" s="119">
        <v>226</v>
      </c>
      <c r="G217" s="15">
        <v>447.6</v>
      </c>
      <c r="H217" s="15">
        <v>447.6</v>
      </c>
      <c r="I217" s="10">
        <f t="shared" si="24"/>
        <v>100</v>
      </c>
    </row>
    <row r="218" spans="1:9" s="50" customFormat="1" ht="33.75" customHeight="1">
      <c r="A218" s="44" t="s">
        <v>69</v>
      </c>
      <c r="B218" s="45"/>
      <c r="C218" s="52"/>
      <c r="D218" s="52"/>
      <c r="E218" s="47"/>
      <c r="F218" s="52"/>
      <c r="G218" s="49">
        <f>G205+G211+G216+G217</f>
        <v>12846.7</v>
      </c>
      <c r="H218" s="49">
        <f t="shared" ref="H218" si="27">H205+H211+H216+H217</f>
        <v>12843.600000000002</v>
      </c>
      <c r="I218" s="49">
        <f t="shared" si="24"/>
        <v>99.975869289389507</v>
      </c>
    </row>
    <row r="219" spans="1:9" s="50" customFormat="1" ht="37.5" customHeight="1">
      <c r="A219" s="53" t="s">
        <v>70</v>
      </c>
      <c r="B219" s="54"/>
      <c r="C219" s="12"/>
      <c r="D219" s="12"/>
      <c r="E219" s="55"/>
      <c r="F219" s="12"/>
      <c r="G219" s="13">
        <f>G221+G238+G220+G254+G235+G236+G237+G250</f>
        <v>59796.999999999993</v>
      </c>
      <c r="H219" s="13">
        <f>H221+H238+H220+H254+H235+H236+H237+H250</f>
        <v>59602.8</v>
      </c>
      <c r="I219" s="13">
        <f t="shared" si="24"/>
        <v>99.675234543538991</v>
      </c>
    </row>
    <row r="220" spans="1:9" s="50" customFormat="1" ht="59.25" customHeight="1">
      <c r="A220" s="112" t="s">
        <v>71</v>
      </c>
      <c r="B220" s="56">
        <v>3720007020</v>
      </c>
      <c r="C220" s="56"/>
      <c r="D220" s="56"/>
      <c r="E220" s="14" t="s">
        <v>103</v>
      </c>
      <c r="F220" s="119">
        <v>241</v>
      </c>
      <c r="G220" s="10">
        <v>683.1</v>
      </c>
      <c r="H220" s="57">
        <v>641</v>
      </c>
      <c r="I220" s="10">
        <f>H220/G220*100</f>
        <v>93.836919923876437</v>
      </c>
    </row>
    <row r="221" spans="1:9" s="50" customFormat="1" ht="18.75">
      <c r="A221" s="124" t="s">
        <v>72</v>
      </c>
      <c r="B221" s="32" t="s">
        <v>91</v>
      </c>
      <c r="C221" s="32" t="s">
        <v>73</v>
      </c>
      <c r="D221" s="32" t="s">
        <v>74</v>
      </c>
      <c r="E221" s="14"/>
      <c r="F221" s="119"/>
      <c r="G221" s="8">
        <f>SUM(G222:G234)</f>
        <v>21669.699999999997</v>
      </c>
      <c r="H221" s="8">
        <f>SUM(H222:H234)</f>
        <v>21522</v>
      </c>
      <c r="I221" s="8">
        <f t="shared" si="24"/>
        <v>99.318403115871476</v>
      </c>
    </row>
    <row r="222" spans="1:9" s="50" customFormat="1" ht="18.75">
      <c r="A222" s="124"/>
      <c r="B222" s="32" t="s">
        <v>91</v>
      </c>
      <c r="C222" s="32"/>
      <c r="D222" s="32"/>
      <c r="E222" s="36" t="s">
        <v>75</v>
      </c>
      <c r="F222" s="36">
        <v>211</v>
      </c>
      <c r="G222" s="16">
        <v>13226.8</v>
      </c>
      <c r="H222" s="16">
        <v>13226.8</v>
      </c>
      <c r="I222" s="10">
        <f t="shared" si="24"/>
        <v>100</v>
      </c>
    </row>
    <row r="223" spans="1:9" s="50" customFormat="1" ht="18.75">
      <c r="A223" s="124"/>
      <c r="B223" s="32" t="s">
        <v>91</v>
      </c>
      <c r="C223" s="32"/>
      <c r="D223" s="32"/>
      <c r="E223" s="36" t="s">
        <v>76</v>
      </c>
      <c r="F223" s="36">
        <v>212</v>
      </c>
      <c r="G223" s="16">
        <v>1.7</v>
      </c>
      <c r="H223" s="16">
        <v>1.6</v>
      </c>
      <c r="I223" s="10">
        <f t="shared" si="24"/>
        <v>94.117647058823536</v>
      </c>
    </row>
    <row r="224" spans="1:9" s="50" customFormat="1" ht="18.75">
      <c r="A224" s="124"/>
      <c r="B224" s="32" t="s">
        <v>91</v>
      </c>
      <c r="C224" s="32"/>
      <c r="D224" s="32"/>
      <c r="E224" s="36" t="s">
        <v>92</v>
      </c>
      <c r="F224" s="36">
        <v>213</v>
      </c>
      <c r="G224" s="16">
        <v>4171.7</v>
      </c>
      <c r="H224" s="16">
        <v>4171.7</v>
      </c>
      <c r="I224" s="10">
        <f t="shared" si="24"/>
        <v>100</v>
      </c>
    </row>
    <row r="225" spans="1:9" s="50" customFormat="1" ht="18.75" customHeight="1">
      <c r="A225" s="124"/>
      <c r="B225" s="32" t="s">
        <v>91</v>
      </c>
      <c r="C225" s="32"/>
      <c r="D225" s="32"/>
      <c r="E225" s="14" t="s">
        <v>14</v>
      </c>
      <c r="F225" s="36">
        <v>221</v>
      </c>
      <c r="G225" s="15">
        <v>40</v>
      </c>
      <c r="H225" s="15">
        <v>36.9</v>
      </c>
      <c r="I225" s="10">
        <f t="shared" si="24"/>
        <v>92.25</v>
      </c>
    </row>
    <row r="226" spans="1:9" s="50" customFormat="1" ht="18.75">
      <c r="A226" s="124"/>
      <c r="B226" s="32" t="s">
        <v>91</v>
      </c>
      <c r="C226" s="32"/>
      <c r="D226" s="32"/>
      <c r="E226" s="14" t="s">
        <v>14</v>
      </c>
      <c r="F226" s="36">
        <v>223</v>
      </c>
      <c r="G226" s="15">
        <v>530.70000000000005</v>
      </c>
      <c r="H226" s="15">
        <v>474.2</v>
      </c>
      <c r="I226" s="10">
        <f t="shared" si="24"/>
        <v>89.35368381383077</v>
      </c>
    </row>
    <row r="227" spans="1:9" s="50" customFormat="1" ht="18.75">
      <c r="A227" s="124"/>
      <c r="B227" s="32" t="s">
        <v>91</v>
      </c>
      <c r="C227" s="32"/>
      <c r="D227" s="32"/>
      <c r="E227" s="14" t="s">
        <v>14</v>
      </c>
      <c r="F227" s="36">
        <v>224</v>
      </c>
      <c r="G227" s="15">
        <v>39.6</v>
      </c>
      <c r="H227" s="15">
        <v>0.5</v>
      </c>
      <c r="I227" s="10">
        <f t="shared" si="24"/>
        <v>1.2626262626262625</v>
      </c>
    </row>
    <row r="228" spans="1:9" s="50" customFormat="1" ht="18.75">
      <c r="A228" s="124"/>
      <c r="B228" s="32" t="s">
        <v>91</v>
      </c>
      <c r="C228" s="32"/>
      <c r="D228" s="32"/>
      <c r="E228" s="14" t="s">
        <v>14</v>
      </c>
      <c r="F228" s="36">
        <v>225</v>
      </c>
      <c r="G228" s="15">
        <v>336.8</v>
      </c>
      <c r="H228" s="15">
        <v>321.10000000000002</v>
      </c>
      <c r="I228" s="10">
        <f>H228/G228*100</f>
        <v>95.338479809976249</v>
      </c>
    </row>
    <row r="229" spans="1:9" s="50" customFormat="1" ht="18.75">
      <c r="A229" s="124"/>
      <c r="B229" s="32" t="s">
        <v>91</v>
      </c>
      <c r="C229" s="32"/>
      <c r="D229" s="32"/>
      <c r="E229" s="14" t="s">
        <v>14</v>
      </c>
      <c r="F229" s="36">
        <v>226</v>
      </c>
      <c r="G229" s="15">
        <v>721</v>
      </c>
      <c r="H229" s="15">
        <v>713.7</v>
      </c>
      <c r="I229" s="10">
        <f>H229/G229*100</f>
        <v>98.987517337031903</v>
      </c>
    </row>
    <row r="230" spans="1:9" s="50" customFormat="1" ht="18.75">
      <c r="A230" s="124"/>
      <c r="B230" s="32" t="s">
        <v>91</v>
      </c>
      <c r="C230" s="32"/>
      <c r="D230" s="32"/>
      <c r="E230" s="14" t="s">
        <v>14</v>
      </c>
      <c r="F230" s="36">
        <v>340</v>
      </c>
      <c r="G230" s="15">
        <v>2349.6</v>
      </c>
      <c r="H230" s="15">
        <v>2349.6</v>
      </c>
      <c r="I230" s="10">
        <f>H230/G230*100</f>
        <v>100</v>
      </c>
    </row>
    <row r="231" spans="1:9" s="50" customFormat="1" ht="18" hidden="1" customHeight="1">
      <c r="A231" s="124"/>
      <c r="B231" s="32" t="s">
        <v>91</v>
      </c>
      <c r="C231" s="32"/>
      <c r="D231" s="32"/>
      <c r="E231" s="14" t="s">
        <v>77</v>
      </c>
      <c r="F231" s="14">
        <v>290</v>
      </c>
      <c r="G231" s="16"/>
      <c r="H231" s="16"/>
      <c r="I231" s="10"/>
    </row>
    <row r="232" spans="1:9" s="50" customFormat="1" ht="18.75">
      <c r="A232" s="124"/>
      <c r="B232" s="32" t="s">
        <v>91</v>
      </c>
      <c r="C232" s="32"/>
      <c r="D232" s="32"/>
      <c r="E232" s="14" t="s">
        <v>77</v>
      </c>
      <c r="F232" s="14">
        <v>290</v>
      </c>
      <c r="G232" s="15">
        <v>161.80000000000001</v>
      </c>
      <c r="H232" s="15">
        <v>161.69999999999999</v>
      </c>
      <c r="I232" s="10">
        <f t="shared" ref="I232:I248" si="28">H232/G232*100</f>
        <v>99.938195302842999</v>
      </c>
    </row>
    <row r="233" spans="1:9" s="50" customFormat="1" ht="18.75">
      <c r="A233" s="124"/>
      <c r="B233" s="32" t="s">
        <v>91</v>
      </c>
      <c r="C233" s="32"/>
      <c r="D233" s="32"/>
      <c r="E233" s="14" t="s">
        <v>78</v>
      </c>
      <c r="F233" s="14">
        <v>290</v>
      </c>
      <c r="G233" s="15">
        <v>39.200000000000003</v>
      </c>
      <c r="H233" s="15">
        <v>13.4</v>
      </c>
      <c r="I233" s="10">
        <f t="shared" si="28"/>
        <v>34.183673469387756</v>
      </c>
    </row>
    <row r="234" spans="1:9" s="50" customFormat="1" ht="18.75">
      <c r="A234" s="124"/>
      <c r="B234" s="32" t="s">
        <v>91</v>
      </c>
      <c r="C234" s="32"/>
      <c r="D234" s="32"/>
      <c r="E234" s="14" t="s">
        <v>78</v>
      </c>
      <c r="F234" s="14">
        <v>290</v>
      </c>
      <c r="G234" s="15">
        <v>50.8</v>
      </c>
      <c r="H234" s="15">
        <v>50.8</v>
      </c>
      <c r="I234" s="10">
        <f t="shared" si="28"/>
        <v>100</v>
      </c>
    </row>
    <row r="235" spans="1:9" s="50" customFormat="1" ht="18.75">
      <c r="A235" s="124" t="s">
        <v>195</v>
      </c>
      <c r="B235" s="160" t="s">
        <v>194</v>
      </c>
      <c r="C235" s="32"/>
      <c r="D235" s="32"/>
      <c r="E235" s="126" t="s">
        <v>14</v>
      </c>
      <c r="F235" s="14">
        <v>223</v>
      </c>
      <c r="G235" s="16">
        <v>4.3</v>
      </c>
      <c r="H235" s="16">
        <v>4.3</v>
      </c>
      <c r="I235" s="10">
        <f t="shared" si="28"/>
        <v>100</v>
      </c>
    </row>
    <row r="236" spans="1:9" s="50" customFormat="1" ht="18.75">
      <c r="A236" s="124"/>
      <c r="B236" s="160"/>
      <c r="C236" s="32"/>
      <c r="D236" s="32"/>
      <c r="E236" s="126"/>
      <c r="F236" s="14">
        <v>225</v>
      </c>
      <c r="G236" s="16">
        <v>1.7</v>
      </c>
      <c r="H236" s="16">
        <v>1.6</v>
      </c>
      <c r="I236" s="10">
        <f t="shared" si="28"/>
        <v>94.117647058823536</v>
      </c>
    </row>
    <row r="237" spans="1:9" s="50" customFormat="1" ht="18.75">
      <c r="A237" s="124"/>
      <c r="B237" s="160"/>
      <c r="C237" s="32"/>
      <c r="D237" s="32"/>
      <c r="E237" s="126"/>
      <c r="F237" s="14">
        <v>226</v>
      </c>
      <c r="G237" s="16">
        <v>18.100000000000001</v>
      </c>
      <c r="H237" s="16">
        <v>18.100000000000001</v>
      </c>
      <c r="I237" s="10">
        <f t="shared" si="28"/>
        <v>100</v>
      </c>
    </row>
    <row r="238" spans="1:9" s="1" customFormat="1" ht="24" customHeight="1">
      <c r="A238" s="137" t="s">
        <v>79</v>
      </c>
      <c r="B238" s="87" t="s">
        <v>96</v>
      </c>
      <c r="C238" s="87"/>
      <c r="D238" s="87"/>
      <c r="E238" s="36"/>
      <c r="F238" s="37"/>
      <c r="G238" s="88">
        <f>SUM(G239:G249)</f>
        <v>37420</v>
      </c>
      <c r="H238" s="88">
        <f>SUM(H239:H249)</f>
        <v>37415.700000000004</v>
      </c>
      <c r="I238" s="88">
        <f t="shared" si="28"/>
        <v>99.988508818813486</v>
      </c>
    </row>
    <row r="239" spans="1:9" s="1" customFormat="1" ht="18.75">
      <c r="A239" s="137"/>
      <c r="B239" s="87" t="s">
        <v>96</v>
      </c>
      <c r="C239" s="89" t="e">
        <f>#REF!+#REF!</f>
        <v>#REF!</v>
      </c>
      <c r="D239" s="89"/>
      <c r="E239" s="90" t="s">
        <v>80</v>
      </c>
      <c r="F239" s="90">
        <v>211</v>
      </c>
      <c r="G239" s="15">
        <v>27777.5</v>
      </c>
      <c r="H239" s="15">
        <v>27777.5</v>
      </c>
      <c r="I239" s="15">
        <f t="shared" si="28"/>
        <v>100</v>
      </c>
    </row>
    <row r="240" spans="1:9" s="1" customFormat="1" ht="18.75">
      <c r="A240" s="137"/>
      <c r="B240" s="87" t="s">
        <v>96</v>
      </c>
      <c r="C240" s="89"/>
      <c r="D240" s="89"/>
      <c r="E240" s="90" t="s">
        <v>81</v>
      </c>
      <c r="F240" s="90">
        <v>212</v>
      </c>
      <c r="G240" s="15">
        <v>0.4</v>
      </c>
      <c r="H240" s="15">
        <v>0.4</v>
      </c>
      <c r="I240" s="15">
        <f t="shared" si="28"/>
        <v>100</v>
      </c>
    </row>
    <row r="241" spans="1:9" s="1" customFormat="1" ht="18.75">
      <c r="A241" s="137"/>
      <c r="B241" s="87" t="s">
        <v>96</v>
      </c>
      <c r="C241" s="89"/>
      <c r="D241" s="89"/>
      <c r="E241" s="90" t="s">
        <v>97</v>
      </c>
      <c r="F241" s="90">
        <v>213</v>
      </c>
      <c r="G241" s="15">
        <v>8043.1</v>
      </c>
      <c r="H241" s="15">
        <v>8043.1</v>
      </c>
      <c r="I241" s="15">
        <f t="shared" si="28"/>
        <v>100</v>
      </c>
    </row>
    <row r="242" spans="1:9" s="1" customFormat="1" ht="18.75">
      <c r="A242" s="137"/>
      <c r="B242" s="87" t="s">
        <v>96</v>
      </c>
      <c r="C242" s="89"/>
      <c r="D242" s="89"/>
      <c r="E242" s="90" t="s">
        <v>14</v>
      </c>
      <c r="F242" s="90">
        <v>221</v>
      </c>
      <c r="G242" s="15">
        <v>311</v>
      </c>
      <c r="H242" s="15">
        <v>309.7</v>
      </c>
      <c r="I242" s="15">
        <f t="shared" si="28"/>
        <v>99.581993569131839</v>
      </c>
    </row>
    <row r="243" spans="1:9" s="1" customFormat="1" ht="18.75">
      <c r="A243" s="137"/>
      <c r="B243" s="87" t="s">
        <v>96</v>
      </c>
      <c r="C243" s="89"/>
      <c r="D243" s="89"/>
      <c r="E243" s="90" t="s">
        <v>14</v>
      </c>
      <c r="F243" s="90">
        <v>225</v>
      </c>
      <c r="G243" s="15">
        <v>327.7</v>
      </c>
      <c r="H243" s="15">
        <v>327.60000000000002</v>
      </c>
      <c r="I243" s="15">
        <f t="shared" si="28"/>
        <v>99.969484284406491</v>
      </c>
    </row>
    <row r="244" spans="1:9" s="1" customFormat="1" ht="18.75">
      <c r="A244" s="137"/>
      <c r="B244" s="87" t="s">
        <v>96</v>
      </c>
      <c r="C244" s="89" t="e">
        <f>#REF!+#REF!</f>
        <v>#REF!</v>
      </c>
      <c r="D244" s="89"/>
      <c r="E244" s="90" t="s">
        <v>14</v>
      </c>
      <c r="F244" s="90">
        <v>226</v>
      </c>
      <c r="G244" s="15">
        <v>355.5</v>
      </c>
      <c r="H244" s="15">
        <v>352.8</v>
      </c>
      <c r="I244" s="15">
        <f t="shared" si="28"/>
        <v>99.240506329113927</v>
      </c>
    </row>
    <row r="245" spans="1:9" s="1" customFormat="1" ht="18.75">
      <c r="A245" s="137"/>
      <c r="B245" s="87" t="s">
        <v>96</v>
      </c>
      <c r="C245" s="89"/>
      <c r="D245" s="89"/>
      <c r="E245" s="90" t="s">
        <v>14</v>
      </c>
      <c r="F245" s="90">
        <v>290</v>
      </c>
      <c r="G245" s="15">
        <v>4</v>
      </c>
      <c r="H245" s="15">
        <v>4</v>
      </c>
      <c r="I245" s="15">
        <f t="shared" si="28"/>
        <v>100</v>
      </c>
    </row>
    <row r="246" spans="1:9" s="1" customFormat="1" ht="18.75">
      <c r="A246" s="137"/>
      <c r="B246" s="87" t="s">
        <v>96</v>
      </c>
      <c r="C246" s="89"/>
      <c r="D246" s="89"/>
      <c r="E246" s="90" t="s">
        <v>14</v>
      </c>
      <c r="F246" s="90">
        <v>310</v>
      </c>
      <c r="G246" s="15">
        <v>322.3</v>
      </c>
      <c r="H246" s="15">
        <v>322.3</v>
      </c>
      <c r="I246" s="15">
        <f t="shared" si="28"/>
        <v>100</v>
      </c>
    </row>
    <row r="247" spans="1:9" s="1" customFormat="1" ht="18.75">
      <c r="A247" s="137"/>
      <c r="B247" s="87" t="s">
        <v>96</v>
      </c>
      <c r="C247" s="89"/>
      <c r="D247" s="89"/>
      <c r="E247" s="90" t="s">
        <v>14</v>
      </c>
      <c r="F247" s="90">
        <v>340</v>
      </c>
      <c r="G247" s="15">
        <v>277.89999999999998</v>
      </c>
      <c r="H247" s="15">
        <v>277.89999999999998</v>
      </c>
      <c r="I247" s="15">
        <f t="shared" si="28"/>
        <v>100</v>
      </c>
    </row>
    <row r="248" spans="1:9" s="1" customFormat="1" ht="19.5" customHeight="1">
      <c r="A248" s="137"/>
      <c r="B248" s="87" t="s">
        <v>96</v>
      </c>
      <c r="C248" s="89"/>
      <c r="D248" s="89"/>
      <c r="E248" s="90" t="s">
        <v>77</v>
      </c>
      <c r="F248" s="90">
        <v>290</v>
      </c>
      <c r="G248" s="15">
        <v>0.6</v>
      </c>
      <c r="H248" s="15">
        <v>0.4</v>
      </c>
      <c r="I248" s="15">
        <f t="shared" si="28"/>
        <v>66.666666666666671</v>
      </c>
    </row>
    <row r="249" spans="1:9" s="1" customFormat="1" ht="18.75">
      <c r="A249" s="137"/>
      <c r="B249" s="87" t="s">
        <v>96</v>
      </c>
      <c r="C249" s="89"/>
      <c r="D249" s="89"/>
      <c r="E249" s="90" t="s">
        <v>78</v>
      </c>
      <c r="F249" s="90">
        <v>290</v>
      </c>
      <c r="G249" s="15"/>
      <c r="H249" s="15"/>
      <c r="I249" s="15"/>
    </row>
    <row r="250" spans="1:9" s="1" customFormat="1" ht="54" customHeight="1">
      <c r="A250" s="110" t="s">
        <v>145</v>
      </c>
      <c r="B250" s="87" t="s">
        <v>220</v>
      </c>
      <c r="C250" s="89"/>
      <c r="D250" s="89"/>
      <c r="E250" s="90" t="s">
        <v>221</v>
      </c>
      <c r="F250" s="90" t="s">
        <v>222</v>
      </c>
      <c r="G250" s="15">
        <v>0.1</v>
      </c>
      <c r="H250" s="15">
        <v>0.1</v>
      </c>
      <c r="I250" s="15">
        <f>H250/G250*100</f>
        <v>100</v>
      </c>
    </row>
    <row r="251" spans="1:9" ht="18" hidden="1" customHeight="1">
      <c r="A251" s="157" t="s">
        <v>99</v>
      </c>
      <c r="B251" s="151" t="s">
        <v>98</v>
      </c>
      <c r="C251" s="58"/>
      <c r="D251" s="58"/>
      <c r="E251" s="154" t="s">
        <v>14</v>
      </c>
      <c r="F251" s="14" t="s">
        <v>66</v>
      </c>
      <c r="G251" s="15"/>
      <c r="H251" s="15"/>
      <c r="I251" s="15" t="e">
        <f>H251/G251*100</f>
        <v>#DIV/0!</v>
      </c>
    </row>
    <row r="252" spans="1:9" ht="18.75" hidden="1">
      <c r="A252" s="158"/>
      <c r="B252" s="152"/>
      <c r="C252" s="58"/>
      <c r="D252" s="58"/>
      <c r="E252" s="155"/>
      <c r="F252" s="14" t="s">
        <v>17</v>
      </c>
      <c r="G252" s="15"/>
      <c r="H252" s="15"/>
      <c r="I252" s="15" t="e">
        <f>H252/G252*100</f>
        <v>#DIV/0!</v>
      </c>
    </row>
    <row r="253" spans="1:9" ht="18.75" hidden="1">
      <c r="A253" s="159"/>
      <c r="B253" s="153"/>
      <c r="C253" s="58"/>
      <c r="D253" s="58"/>
      <c r="E253" s="156"/>
      <c r="F253" s="14" t="s">
        <v>82</v>
      </c>
      <c r="G253" s="15"/>
      <c r="H253" s="15"/>
      <c r="I253" s="15" t="e">
        <f>H253/G253*100</f>
        <v>#DIV/0!</v>
      </c>
    </row>
    <row r="254" spans="1:9" ht="21" hidden="1" customHeight="1">
      <c r="A254" s="51"/>
      <c r="B254" s="32"/>
      <c r="C254" s="58"/>
      <c r="D254" s="58"/>
      <c r="E254" s="20"/>
      <c r="F254" s="14"/>
      <c r="G254" s="15"/>
      <c r="H254" s="15"/>
      <c r="I254" s="15" t="e">
        <f>H254/G254*100</f>
        <v>#DIV/0!</v>
      </c>
    </row>
    <row r="255" spans="1:9" ht="102.75" customHeight="1">
      <c r="A255" s="146" t="s">
        <v>83</v>
      </c>
      <c r="B255" s="146"/>
      <c r="C255" s="146"/>
      <c r="D255" s="146"/>
      <c r="E255" s="146"/>
      <c r="F255" s="146"/>
      <c r="G255" s="59"/>
      <c r="H255" s="59"/>
      <c r="I255" s="103" t="s">
        <v>226</v>
      </c>
    </row>
    <row r="256" spans="1:9" ht="35.25" customHeight="1">
      <c r="A256" s="147"/>
      <c r="B256" s="147"/>
      <c r="C256" s="4"/>
      <c r="D256" s="4"/>
      <c r="E256" s="4"/>
      <c r="F256" s="4"/>
      <c r="G256" s="4"/>
      <c r="H256" s="2"/>
      <c r="I256" s="4"/>
    </row>
    <row r="257" spans="1:9">
      <c r="A257" s="60"/>
      <c r="B257" s="60"/>
      <c r="C257" s="60"/>
      <c r="D257" s="60"/>
      <c r="E257" s="60"/>
      <c r="F257" s="60"/>
      <c r="G257" s="60"/>
      <c r="H257" s="60"/>
      <c r="I257" s="60"/>
    </row>
    <row r="258" spans="1:9">
      <c r="A258" s="60"/>
      <c r="B258" s="60"/>
      <c r="C258" s="60"/>
      <c r="D258" s="60"/>
      <c r="E258" s="60"/>
      <c r="F258" s="60"/>
      <c r="G258" s="60"/>
      <c r="H258" s="60"/>
      <c r="I258" s="60"/>
    </row>
    <row r="259" spans="1:9">
      <c r="A259" s="60"/>
      <c r="B259" s="60"/>
      <c r="C259" s="60"/>
      <c r="D259" s="60"/>
      <c r="E259" s="60"/>
      <c r="F259" s="60"/>
      <c r="G259" s="60"/>
      <c r="H259" s="60"/>
      <c r="I259" s="60"/>
    </row>
    <row r="260" spans="1:9">
      <c r="A260" s="60"/>
      <c r="B260" s="60"/>
      <c r="C260" s="60"/>
      <c r="D260" s="60"/>
      <c r="E260" s="60"/>
      <c r="F260" s="60"/>
      <c r="G260" s="60"/>
      <c r="H260" s="60"/>
      <c r="I260" s="60"/>
    </row>
    <row r="261" spans="1:9">
      <c r="A261" s="60"/>
      <c r="B261" s="60"/>
      <c r="C261" s="60"/>
      <c r="D261" s="60"/>
      <c r="E261" s="60"/>
      <c r="F261" s="60"/>
      <c r="G261" s="60"/>
      <c r="H261" s="60"/>
      <c r="I261" s="60"/>
    </row>
    <row r="262" spans="1:9">
      <c r="A262" s="60"/>
      <c r="B262" s="60"/>
      <c r="C262" s="60"/>
      <c r="D262" s="60"/>
      <c r="E262" s="60"/>
      <c r="F262" s="60"/>
      <c r="G262" s="60"/>
      <c r="H262" s="60"/>
      <c r="I262" s="60"/>
    </row>
    <row r="263" spans="1:9">
      <c r="A263" s="60"/>
      <c r="B263" s="60"/>
      <c r="C263" s="60"/>
      <c r="D263" s="60"/>
      <c r="E263" s="60"/>
      <c r="F263" s="60"/>
      <c r="G263" s="60"/>
      <c r="H263" s="60"/>
      <c r="I263" s="60"/>
    </row>
    <row r="264" spans="1:9">
      <c r="A264" s="60"/>
      <c r="B264" s="60"/>
      <c r="C264" s="60"/>
      <c r="D264" s="60"/>
      <c r="E264" s="60"/>
      <c r="F264" s="60"/>
      <c r="G264" s="60"/>
      <c r="H264" s="60"/>
      <c r="I264" s="60"/>
    </row>
    <row r="265" spans="1:9">
      <c r="A265" s="60"/>
      <c r="B265" s="60"/>
      <c r="C265" s="60"/>
      <c r="D265" s="60"/>
      <c r="E265" s="60"/>
      <c r="F265" s="60"/>
      <c r="G265" s="60"/>
      <c r="H265" s="60"/>
      <c r="I265" s="60"/>
    </row>
    <row r="266" spans="1:9">
      <c r="A266" s="60"/>
      <c r="B266" s="60"/>
      <c r="C266" s="60"/>
      <c r="D266" s="60"/>
      <c r="E266" s="60"/>
      <c r="F266" s="60"/>
      <c r="G266" s="60"/>
      <c r="H266" s="60"/>
      <c r="I266" s="60"/>
    </row>
    <row r="267" spans="1:9">
      <c r="A267" s="60"/>
      <c r="B267" s="60"/>
      <c r="C267" s="60"/>
      <c r="D267" s="60"/>
      <c r="E267" s="60"/>
      <c r="F267" s="60"/>
      <c r="G267" s="60"/>
      <c r="H267" s="60"/>
      <c r="I267" s="60"/>
    </row>
    <row r="268" spans="1:9">
      <c r="A268" s="60"/>
      <c r="B268" s="60"/>
      <c r="C268" s="60"/>
      <c r="D268" s="60"/>
      <c r="E268" s="60"/>
      <c r="F268" s="60"/>
      <c r="G268" s="60"/>
      <c r="H268" s="60"/>
      <c r="I268" s="60"/>
    </row>
    <row r="269" spans="1:9">
      <c r="A269" s="60"/>
      <c r="B269" s="60"/>
      <c r="C269" s="60"/>
      <c r="D269" s="60"/>
      <c r="E269" s="60"/>
      <c r="F269" s="60"/>
      <c r="G269" s="60"/>
      <c r="H269" s="60"/>
      <c r="I269" s="60"/>
    </row>
    <row r="270" spans="1:9">
      <c r="A270" s="60"/>
      <c r="B270" s="60"/>
      <c r="C270" s="60"/>
      <c r="D270" s="60"/>
      <c r="E270" s="60"/>
      <c r="F270" s="60"/>
      <c r="G270" s="60"/>
      <c r="H270" s="60"/>
      <c r="I270" s="60"/>
    </row>
    <row r="271" spans="1:9">
      <c r="A271" s="60"/>
      <c r="B271" s="60"/>
      <c r="C271" s="60"/>
      <c r="D271" s="60"/>
      <c r="E271" s="60"/>
      <c r="F271" s="60"/>
      <c r="G271" s="60"/>
      <c r="H271" s="60"/>
      <c r="I271" s="60"/>
    </row>
    <row r="272" spans="1:9">
      <c r="A272" s="60"/>
      <c r="B272" s="60"/>
      <c r="C272" s="60"/>
      <c r="D272" s="60"/>
      <c r="E272" s="60"/>
      <c r="F272" s="60"/>
      <c r="G272" s="60"/>
      <c r="H272" s="60"/>
      <c r="I272" s="60"/>
    </row>
    <row r="273" spans="1:9">
      <c r="A273" s="60"/>
      <c r="B273" s="60"/>
      <c r="C273" s="60"/>
      <c r="D273" s="60"/>
      <c r="E273" s="60"/>
      <c r="F273" s="60"/>
      <c r="G273" s="60"/>
      <c r="H273" s="60"/>
      <c r="I273" s="60"/>
    </row>
    <row r="274" spans="1:9">
      <c r="A274" s="60"/>
      <c r="B274" s="60"/>
      <c r="C274" s="60"/>
      <c r="D274" s="60"/>
      <c r="E274" s="60"/>
      <c r="F274" s="60"/>
      <c r="G274" s="60"/>
      <c r="H274" s="60"/>
      <c r="I274" s="60"/>
    </row>
    <row r="275" spans="1:9">
      <c r="A275" s="60"/>
      <c r="B275" s="60"/>
      <c r="C275" s="60"/>
      <c r="D275" s="60"/>
      <c r="E275" s="60"/>
      <c r="F275" s="60"/>
      <c r="G275" s="60"/>
      <c r="H275" s="60"/>
      <c r="I275" s="60"/>
    </row>
    <row r="276" spans="1:9">
      <c r="A276" s="60"/>
      <c r="B276" s="60"/>
      <c r="C276" s="60"/>
      <c r="D276" s="60"/>
      <c r="E276" s="60"/>
      <c r="F276" s="60"/>
      <c r="G276" s="60"/>
      <c r="H276" s="60"/>
      <c r="I276" s="60"/>
    </row>
    <row r="277" spans="1:9">
      <c r="A277" s="60"/>
      <c r="B277" s="60"/>
      <c r="C277" s="60"/>
      <c r="D277" s="60"/>
      <c r="E277" s="60"/>
      <c r="F277" s="60"/>
      <c r="G277" s="60"/>
      <c r="H277" s="60"/>
      <c r="I277" s="60"/>
    </row>
    <row r="278" spans="1:9">
      <c r="A278" s="60"/>
      <c r="B278" s="60"/>
      <c r="C278" s="60"/>
      <c r="D278" s="60"/>
      <c r="E278" s="60"/>
      <c r="F278" s="60"/>
      <c r="G278" s="60"/>
      <c r="H278" s="60"/>
      <c r="I278" s="60"/>
    </row>
    <row r="279" spans="1:9">
      <c r="A279" s="60"/>
      <c r="B279" s="60"/>
      <c r="C279" s="60"/>
      <c r="D279" s="60"/>
      <c r="E279" s="60"/>
      <c r="F279" s="60"/>
      <c r="G279" s="60"/>
      <c r="H279" s="60"/>
      <c r="I279" s="60"/>
    </row>
    <row r="280" spans="1:9">
      <c r="A280" s="60"/>
      <c r="B280" s="60"/>
      <c r="C280" s="60"/>
      <c r="D280" s="60"/>
      <c r="E280" s="60"/>
      <c r="F280" s="60"/>
      <c r="G280" s="60"/>
      <c r="H280" s="60"/>
      <c r="I280" s="60"/>
    </row>
    <row r="281" spans="1:9">
      <c r="A281" s="60"/>
      <c r="B281" s="60"/>
      <c r="C281" s="60"/>
      <c r="D281" s="60"/>
      <c r="E281" s="60"/>
      <c r="F281" s="60"/>
      <c r="G281" s="60"/>
      <c r="H281" s="60"/>
      <c r="I281" s="60"/>
    </row>
    <row r="282" spans="1:9">
      <c r="A282" s="60"/>
      <c r="B282" s="60"/>
      <c r="C282" s="60"/>
      <c r="D282" s="60"/>
      <c r="E282" s="60"/>
      <c r="F282" s="60"/>
      <c r="G282" s="60"/>
      <c r="H282" s="60"/>
      <c r="I282" s="60"/>
    </row>
    <row r="283" spans="1:9">
      <c r="A283" s="60"/>
      <c r="B283" s="60"/>
      <c r="C283" s="60"/>
      <c r="D283" s="60"/>
      <c r="E283" s="60"/>
      <c r="F283" s="60"/>
      <c r="G283" s="60"/>
      <c r="H283" s="60"/>
      <c r="I283" s="60"/>
    </row>
    <row r="284" spans="1:9">
      <c r="A284" s="60"/>
      <c r="B284" s="60"/>
      <c r="C284" s="60"/>
      <c r="D284" s="60"/>
      <c r="E284" s="60"/>
      <c r="F284" s="60"/>
      <c r="G284" s="60"/>
      <c r="H284" s="60"/>
      <c r="I284" s="60"/>
    </row>
    <row r="285" spans="1:9">
      <c r="A285" s="60"/>
      <c r="B285" s="60"/>
      <c r="C285" s="60"/>
      <c r="D285" s="60"/>
      <c r="E285" s="60"/>
      <c r="F285" s="60"/>
      <c r="G285" s="60"/>
      <c r="H285" s="60"/>
      <c r="I285" s="60"/>
    </row>
    <row r="286" spans="1:9">
      <c r="A286" s="60"/>
      <c r="B286" s="60"/>
      <c r="C286" s="60"/>
      <c r="D286" s="60"/>
      <c r="E286" s="60"/>
      <c r="F286" s="60"/>
      <c r="G286" s="60"/>
      <c r="H286" s="60"/>
      <c r="I286" s="60"/>
    </row>
    <row r="287" spans="1:9">
      <c r="A287" s="60"/>
      <c r="B287" s="60"/>
      <c r="C287" s="60"/>
      <c r="D287" s="60"/>
      <c r="E287" s="60"/>
      <c r="F287" s="60"/>
      <c r="G287" s="60"/>
      <c r="H287" s="60"/>
      <c r="I287" s="60"/>
    </row>
    <row r="288" spans="1:9">
      <c r="A288" s="60"/>
      <c r="B288" s="60"/>
      <c r="C288" s="60"/>
      <c r="D288" s="60"/>
      <c r="E288" s="60"/>
      <c r="F288" s="60"/>
      <c r="G288" s="60"/>
      <c r="H288" s="60"/>
      <c r="I288" s="60"/>
    </row>
    <row r="289" spans="1:9">
      <c r="A289" s="60"/>
      <c r="B289" s="60"/>
      <c r="C289" s="60"/>
      <c r="D289" s="60"/>
      <c r="E289" s="60"/>
      <c r="F289" s="60"/>
      <c r="G289" s="60"/>
      <c r="H289" s="60"/>
      <c r="I289" s="60"/>
    </row>
    <row r="290" spans="1:9">
      <c r="A290" s="60"/>
      <c r="B290" s="60"/>
      <c r="C290" s="60"/>
      <c r="D290" s="60"/>
      <c r="E290" s="60"/>
      <c r="F290" s="60"/>
      <c r="G290" s="60"/>
      <c r="H290" s="60"/>
      <c r="I290" s="60"/>
    </row>
    <row r="291" spans="1:9">
      <c r="A291" s="60"/>
      <c r="B291" s="60"/>
      <c r="C291" s="60"/>
      <c r="D291" s="60"/>
      <c r="E291" s="60"/>
      <c r="F291" s="60"/>
      <c r="G291" s="60"/>
      <c r="H291" s="60"/>
      <c r="I291" s="60"/>
    </row>
    <row r="292" spans="1:9">
      <c r="A292" s="60"/>
      <c r="B292" s="60"/>
      <c r="C292" s="60"/>
      <c r="D292" s="60"/>
      <c r="E292" s="60"/>
      <c r="F292" s="60"/>
      <c r="G292" s="60"/>
      <c r="H292" s="60"/>
      <c r="I292" s="60"/>
    </row>
    <row r="293" spans="1:9">
      <c r="A293" s="60"/>
      <c r="B293" s="60"/>
      <c r="C293" s="60"/>
      <c r="D293" s="60"/>
      <c r="E293" s="60"/>
      <c r="F293" s="60"/>
      <c r="G293" s="60"/>
      <c r="H293" s="60"/>
      <c r="I293" s="60"/>
    </row>
    <row r="294" spans="1:9">
      <c r="A294" s="60"/>
      <c r="B294" s="60"/>
      <c r="C294" s="60"/>
      <c r="D294" s="60"/>
      <c r="E294" s="60"/>
      <c r="F294" s="60"/>
      <c r="G294" s="60"/>
      <c r="H294" s="60"/>
      <c r="I294" s="60"/>
    </row>
    <row r="295" spans="1:9">
      <c r="A295" s="60"/>
      <c r="B295" s="60"/>
      <c r="C295" s="60"/>
      <c r="D295" s="60"/>
      <c r="E295" s="60"/>
      <c r="F295" s="60"/>
      <c r="G295" s="60"/>
      <c r="H295" s="60"/>
      <c r="I295" s="60"/>
    </row>
    <row r="296" spans="1:9">
      <c r="A296" s="60"/>
      <c r="B296" s="60"/>
      <c r="C296" s="60"/>
      <c r="D296" s="60"/>
      <c r="E296" s="60"/>
      <c r="F296" s="60"/>
      <c r="G296" s="60"/>
      <c r="H296" s="60"/>
      <c r="I296" s="60"/>
    </row>
    <row r="297" spans="1:9">
      <c r="A297" s="60"/>
      <c r="B297" s="60"/>
      <c r="C297" s="60"/>
      <c r="D297" s="60"/>
      <c r="E297" s="60"/>
      <c r="F297" s="60"/>
      <c r="G297" s="60"/>
      <c r="H297" s="60"/>
      <c r="I297" s="60"/>
    </row>
    <row r="298" spans="1:9">
      <c r="A298" s="60"/>
      <c r="B298" s="60"/>
      <c r="C298" s="60"/>
      <c r="D298" s="60"/>
      <c r="E298" s="60"/>
      <c r="F298" s="60"/>
      <c r="G298" s="60"/>
      <c r="H298" s="60"/>
      <c r="I298" s="60"/>
    </row>
    <row r="299" spans="1:9">
      <c r="A299" s="60"/>
      <c r="B299" s="60"/>
      <c r="C299" s="60"/>
      <c r="D299" s="60"/>
      <c r="E299" s="60"/>
      <c r="F299" s="60"/>
      <c r="G299" s="60"/>
      <c r="H299" s="60"/>
      <c r="I299" s="60"/>
    </row>
    <row r="300" spans="1:9">
      <c r="A300" s="60"/>
      <c r="B300" s="60"/>
      <c r="C300" s="60"/>
      <c r="D300" s="60"/>
      <c r="E300" s="60"/>
      <c r="F300" s="60"/>
      <c r="G300" s="60"/>
      <c r="H300" s="60"/>
      <c r="I300" s="60"/>
    </row>
    <row r="301" spans="1:9">
      <c r="A301" s="60"/>
      <c r="B301" s="60"/>
      <c r="C301" s="60"/>
      <c r="D301" s="60"/>
      <c r="E301" s="60"/>
      <c r="F301" s="60"/>
      <c r="G301" s="60"/>
      <c r="H301" s="60"/>
      <c r="I301" s="60"/>
    </row>
    <row r="302" spans="1:9">
      <c r="A302" s="60"/>
      <c r="B302" s="60"/>
      <c r="C302" s="60"/>
      <c r="D302" s="60"/>
      <c r="E302" s="60"/>
      <c r="F302" s="60"/>
      <c r="G302" s="60"/>
      <c r="H302" s="60"/>
      <c r="I302" s="60"/>
    </row>
    <row r="303" spans="1:9">
      <c r="A303" s="60"/>
      <c r="B303" s="60"/>
      <c r="C303" s="60"/>
      <c r="D303" s="60"/>
      <c r="E303" s="60"/>
      <c r="F303" s="60"/>
      <c r="G303" s="60"/>
      <c r="H303" s="60"/>
      <c r="I303" s="60"/>
    </row>
    <row r="304" spans="1:9">
      <c r="A304" s="60"/>
      <c r="B304" s="60"/>
      <c r="C304" s="60"/>
      <c r="D304" s="60"/>
      <c r="E304" s="60"/>
      <c r="F304" s="60"/>
      <c r="G304" s="60"/>
      <c r="H304" s="60"/>
      <c r="I304" s="60"/>
    </row>
    <row r="305" spans="1:1">
      <c r="A305" s="60"/>
    </row>
  </sheetData>
  <mergeCells count="97">
    <mergeCell ref="E163:E164"/>
    <mergeCell ref="B163:B165"/>
    <mergeCell ref="A163:A165"/>
    <mergeCell ref="A179:A182"/>
    <mergeCell ref="B179:B182"/>
    <mergeCell ref="E179:E182"/>
    <mergeCell ref="E175:E176"/>
    <mergeCell ref="B175:B176"/>
    <mergeCell ref="A175:A176"/>
    <mergeCell ref="A168:A171"/>
    <mergeCell ref="B168:B171"/>
    <mergeCell ref="E168:E171"/>
    <mergeCell ref="A172:A174"/>
    <mergeCell ref="B172:B174"/>
    <mergeCell ref="E172:E174"/>
    <mergeCell ref="E137:E141"/>
    <mergeCell ref="A155:A158"/>
    <mergeCell ref="B155:B158"/>
    <mergeCell ref="E155:E158"/>
    <mergeCell ref="E142:E144"/>
    <mergeCell ref="A130:A131"/>
    <mergeCell ref="B130:B131"/>
    <mergeCell ref="E130:E131"/>
    <mergeCell ref="A159:A161"/>
    <mergeCell ref="B159:B161"/>
    <mergeCell ref="E159:E160"/>
    <mergeCell ref="B132:B133"/>
    <mergeCell ref="E132:E133"/>
    <mergeCell ref="A149:A150"/>
    <mergeCell ref="B149:B150"/>
    <mergeCell ref="E149:E150"/>
    <mergeCell ref="B142:B144"/>
    <mergeCell ref="A142:A144"/>
    <mergeCell ref="A132:A133"/>
    <mergeCell ref="A137:A141"/>
    <mergeCell ref="B137:B141"/>
    <mergeCell ref="E90:E92"/>
    <mergeCell ref="E117:E119"/>
    <mergeCell ref="B90:B92"/>
    <mergeCell ref="A90:A92"/>
    <mergeCell ref="B117:B119"/>
    <mergeCell ref="A117:A119"/>
    <mergeCell ref="A94:A95"/>
    <mergeCell ref="A99:A103"/>
    <mergeCell ref="A106:A110"/>
    <mergeCell ref="A111:A114"/>
    <mergeCell ref="A255:F255"/>
    <mergeCell ref="A256:B256"/>
    <mergeCell ref="A212:A215"/>
    <mergeCell ref="B212:B215"/>
    <mergeCell ref="E212:E215"/>
    <mergeCell ref="A221:A234"/>
    <mergeCell ref="B251:B253"/>
    <mergeCell ref="E251:E253"/>
    <mergeCell ref="A251:A253"/>
    <mergeCell ref="A238:A249"/>
    <mergeCell ref="A235:A237"/>
    <mergeCell ref="B235:B237"/>
    <mergeCell ref="E235:E237"/>
    <mergeCell ref="E31:E32"/>
    <mergeCell ref="B31:B32"/>
    <mergeCell ref="A31:A32"/>
    <mergeCell ref="B56:B57"/>
    <mergeCell ref="A56:A57"/>
    <mergeCell ref="E56:E57"/>
    <mergeCell ref="A1:I1"/>
    <mergeCell ref="A2:I2"/>
    <mergeCell ref="A4:A6"/>
    <mergeCell ref="G4:G6"/>
    <mergeCell ref="H4:H6"/>
    <mergeCell ref="I5:I6"/>
    <mergeCell ref="B4:E5"/>
    <mergeCell ref="F4:F6"/>
    <mergeCell ref="A87:A88"/>
    <mergeCell ref="B87:B88"/>
    <mergeCell ref="E87:E88"/>
    <mergeCell ref="E65:E66"/>
    <mergeCell ref="B65:B66"/>
    <mergeCell ref="A65:A66"/>
    <mergeCell ref="B69:B71"/>
    <mergeCell ref="A76:A77"/>
    <mergeCell ref="A69:A71"/>
    <mergeCell ref="A207:A209"/>
    <mergeCell ref="B207:B209"/>
    <mergeCell ref="E207:E209"/>
    <mergeCell ref="A200:A202"/>
    <mergeCell ref="B200:B202"/>
    <mergeCell ref="E200:E202"/>
    <mergeCell ref="A183:A185"/>
    <mergeCell ref="B183:B185"/>
    <mergeCell ref="E183:E185"/>
    <mergeCell ref="A191:A194"/>
    <mergeCell ref="B191:B194"/>
    <mergeCell ref="E191:E194"/>
    <mergeCell ref="E186:E187"/>
    <mergeCell ref="B186:B187"/>
    <mergeCell ref="A186:A187"/>
  </mergeCells>
  <pageMargins left="0.51181102362204722" right="0.39370078740157483" top="0.31496062992125984" bottom="0.35433070866141736" header="0" footer="0"/>
  <pageSetup paperSize="9" scale="66" fitToHeight="9" orientation="landscape" r:id="rId1"/>
  <headerFooter alignWithMargins="0"/>
  <rowBreaks count="4" manualBreakCount="4">
    <brk id="119" max="8" man="1"/>
    <brk id="141" max="8" man="1"/>
    <brk id="185" max="8" man="1"/>
    <brk id="2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01.01.18</vt:lpstr>
      <vt:lpstr>'01.01.18'!Заголовки_для_печати</vt:lpstr>
      <vt:lpstr>'01.01.18'!Область_печати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Gudyrinaoa</cp:lastModifiedBy>
  <cp:lastPrinted>2018-01-19T08:31:56Z</cp:lastPrinted>
  <dcterms:created xsi:type="dcterms:W3CDTF">2016-04-07T07:21:03Z</dcterms:created>
  <dcterms:modified xsi:type="dcterms:W3CDTF">2018-01-19T08:33:31Z</dcterms:modified>
</cp:coreProperties>
</file>